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Anexa F1" sheetId="1" r:id="rId1"/>
    <sheet name="F2-1" sheetId="2" r:id="rId2"/>
    <sheet name="F2-2" sheetId="3" r:id="rId3"/>
    <sheet name="F2-4" sheetId="4" r:id="rId4"/>
    <sheet name="F2-6" sheetId="5" r:id="rId5"/>
    <sheet name="F2-7" sheetId="6" r:id="rId6"/>
    <sheet name="F2-8" sheetId="7" r:id="rId7"/>
    <sheet name="F2-9" sheetId="8" r:id="rId8"/>
    <sheet name="F2-11" sheetId="9" r:id="rId9"/>
    <sheet name="F2-12" sheetId="10" r:id="rId10"/>
    <sheet name="F2-13" sheetId="11" r:id="rId11"/>
    <sheet name="F2-14" sheetId="12" r:id="rId12"/>
    <sheet name="Data" sheetId="13" r:id="rId13"/>
  </sheets>
  <definedNames>
    <definedName name="_xlnm.Print_Titles" localSheetId="0">'Anexa F1'!$10:$10</definedName>
  </definedNames>
  <calcPr calcId="144525"/>
</workbook>
</file>

<file path=xl/calcChain.xml><?xml version="1.0" encoding="utf-8"?>
<calcChain xmlns="http://schemas.openxmlformats.org/spreadsheetml/2006/main">
  <c r="C1" i="3" l="1"/>
  <c r="C1" i="4"/>
  <c r="C1" i="5"/>
  <c r="C1" i="6"/>
  <c r="C1" i="7"/>
  <c r="C1" i="8"/>
  <c r="C1" i="9"/>
  <c r="C1" i="10"/>
  <c r="C1" i="11"/>
  <c r="C1" i="12"/>
  <c r="C1" i="2"/>
  <c r="K2" i="13"/>
  <c r="M2" i="13"/>
  <c r="R2" i="13"/>
  <c r="W2" i="13"/>
  <c r="S4" i="13" l="1"/>
  <c r="T4" i="13"/>
  <c r="U4" i="13"/>
  <c r="V4" i="13"/>
  <c r="S5" i="13"/>
  <c r="T5" i="13"/>
  <c r="U5" i="13"/>
  <c r="V5" i="13"/>
  <c r="S6" i="13"/>
  <c r="T6" i="13"/>
  <c r="U6" i="13"/>
  <c r="V6" i="13"/>
  <c r="S7" i="13"/>
  <c r="T7" i="13"/>
  <c r="U7" i="13"/>
  <c r="V7" i="13"/>
  <c r="S8" i="13"/>
  <c r="T8" i="13"/>
  <c r="U8" i="13"/>
  <c r="V8" i="13"/>
  <c r="S9" i="13"/>
  <c r="T9" i="13"/>
  <c r="U9" i="13"/>
  <c r="V9" i="13"/>
  <c r="S10" i="13"/>
  <c r="T10" i="13"/>
  <c r="U10" i="13"/>
  <c r="V10" i="13"/>
  <c r="S11" i="13"/>
  <c r="T11" i="13"/>
  <c r="U11" i="13"/>
  <c r="V11" i="13"/>
  <c r="S12" i="13"/>
  <c r="T12" i="13"/>
  <c r="U12" i="13"/>
  <c r="V12" i="13"/>
  <c r="S13" i="13"/>
  <c r="T13" i="13"/>
  <c r="U13" i="13"/>
  <c r="V13" i="13"/>
  <c r="S14" i="13"/>
  <c r="T14" i="13"/>
  <c r="U14" i="13"/>
  <c r="V14" i="13"/>
  <c r="S15" i="13"/>
  <c r="T15" i="13"/>
  <c r="U15" i="13"/>
  <c r="V15" i="13"/>
  <c r="S16" i="13"/>
  <c r="T16" i="13"/>
  <c r="U16" i="13"/>
  <c r="V16" i="13"/>
  <c r="S17" i="13"/>
  <c r="T17" i="13"/>
  <c r="U17" i="13"/>
  <c r="V17" i="13"/>
  <c r="S18" i="13"/>
  <c r="T18" i="13"/>
  <c r="U18" i="13"/>
  <c r="V18" i="13"/>
  <c r="S19" i="13"/>
  <c r="T19" i="13"/>
  <c r="U19" i="13"/>
  <c r="V19" i="13"/>
  <c r="S20" i="13"/>
  <c r="T20" i="13"/>
  <c r="U20" i="13"/>
  <c r="V20" i="13"/>
  <c r="S21" i="13"/>
  <c r="T21" i="13"/>
  <c r="U21" i="13"/>
  <c r="V21" i="13"/>
  <c r="S23" i="13"/>
  <c r="T23" i="13"/>
  <c r="U23" i="13"/>
  <c r="V23" i="13"/>
  <c r="S24" i="13"/>
  <c r="T24" i="13"/>
  <c r="U24" i="13"/>
  <c r="V24" i="13"/>
  <c r="S25" i="13"/>
  <c r="T25" i="13"/>
  <c r="U25" i="13"/>
  <c r="V25" i="13"/>
  <c r="S26" i="13"/>
  <c r="T26" i="13"/>
  <c r="U26" i="13"/>
  <c r="V26" i="13"/>
  <c r="S27" i="13"/>
  <c r="T27" i="13"/>
  <c r="U27" i="13"/>
  <c r="V27" i="13"/>
  <c r="U29" i="13"/>
  <c r="S30" i="13"/>
  <c r="T30" i="13"/>
  <c r="U30" i="13"/>
  <c r="V30" i="13"/>
  <c r="S36" i="13"/>
  <c r="T36" i="13"/>
  <c r="U36" i="13"/>
  <c r="V36" i="13"/>
  <c r="S37" i="13"/>
  <c r="T37" i="13"/>
  <c r="U37" i="13"/>
  <c r="V37" i="13"/>
  <c r="S39" i="13"/>
  <c r="T39" i="13"/>
  <c r="U39" i="13"/>
  <c r="V39" i="13"/>
  <c r="S40" i="13"/>
  <c r="T40" i="13"/>
  <c r="U40" i="13"/>
  <c r="V40" i="13"/>
  <c r="S41" i="13"/>
  <c r="T41" i="13"/>
  <c r="U41" i="13"/>
  <c r="V41" i="13"/>
  <c r="S42" i="13"/>
  <c r="T42" i="13"/>
  <c r="U42" i="13"/>
  <c r="V42" i="13"/>
  <c r="V3" i="13"/>
  <c r="U3" i="13"/>
  <c r="T3" i="13"/>
  <c r="S3" i="13"/>
  <c r="N4" i="13"/>
  <c r="O4" i="13"/>
  <c r="P4" i="13"/>
  <c r="O5" i="13"/>
  <c r="Q5" i="13"/>
  <c r="N6" i="13"/>
  <c r="O6" i="13"/>
  <c r="P6" i="13"/>
  <c r="N7" i="13"/>
  <c r="O7" i="13"/>
  <c r="Q7" i="13"/>
  <c r="Q8" i="13"/>
  <c r="N9" i="13"/>
  <c r="O9" i="13"/>
  <c r="P9" i="13"/>
  <c r="N10" i="13"/>
  <c r="O10" i="13"/>
  <c r="P10" i="13"/>
  <c r="Q11" i="13"/>
  <c r="N12" i="13"/>
  <c r="O12" i="13"/>
  <c r="P12" i="13"/>
  <c r="N13" i="13"/>
  <c r="O13" i="13"/>
  <c r="P13" i="13"/>
  <c r="N14" i="13"/>
  <c r="O14" i="13"/>
  <c r="P14" i="13"/>
  <c r="N15" i="13"/>
  <c r="O15" i="13"/>
  <c r="P15" i="13"/>
  <c r="N16" i="13"/>
  <c r="O16" i="13"/>
  <c r="P16" i="13"/>
  <c r="N17" i="13"/>
  <c r="O17" i="13"/>
  <c r="P17" i="13"/>
  <c r="N18" i="13"/>
  <c r="O18" i="13"/>
  <c r="P18" i="13"/>
  <c r="N19" i="13"/>
  <c r="O19" i="13"/>
  <c r="P19" i="13"/>
  <c r="N20" i="13"/>
  <c r="O20" i="13"/>
  <c r="P20" i="13"/>
  <c r="N21" i="13"/>
  <c r="O21" i="13"/>
  <c r="P21" i="13"/>
  <c r="Q22" i="13"/>
  <c r="N23" i="13"/>
  <c r="O23" i="13"/>
  <c r="P23" i="13"/>
  <c r="N24" i="13"/>
  <c r="P24" i="13"/>
  <c r="N25" i="13"/>
  <c r="P25" i="13"/>
  <c r="N26" i="13"/>
  <c r="P26" i="13"/>
  <c r="N27" i="13"/>
  <c r="O27" i="13"/>
  <c r="P27" i="13"/>
  <c r="Q28" i="13"/>
  <c r="N29" i="13"/>
  <c r="O29" i="13"/>
  <c r="P29" i="13"/>
  <c r="Q29" i="13"/>
  <c r="N30" i="13"/>
  <c r="Q30" i="13"/>
  <c r="Q31" i="13"/>
  <c r="Q32" i="13"/>
  <c r="Q33" i="13"/>
  <c r="Q34" i="13"/>
  <c r="Q35" i="13"/>
  <c r="N36" i="13"/>
  <c r="O36" i="13"/>
  <c r="P36" i="13"/>
  <c r="N37" i="13"/>
  <c r="P37" i="13"/>
  <c r="Q37" i="13"/>
  <c r="Q38" i="13"/>
  <c r="N39" i="13"/>
  <c r="O39" i="13"/>
  <c r="P39" i="13"/>
  <c r="N40" i="13"/>
  <c r="O40" i="13"/>
  <c r="P40" i="13"/>
  <c r="N41" i="13"/>
  <c r="P41" i="13"/>
  <c r="Q41" i="13"/>
  <c r="N42" i="13"/>
  <c r="O42" i="13"/>
  <c r="P42" i="13"/>
  <c r="P3" i="13"/>
  <c r="O3" i="13"/>
  <c r="N3" i="13"/>
  <c r="L4" i="13"/>
  <c r="L5" i="13"/>
  <c r="L6" i="13"/>
  <c r="L7" i="13"/>
  <c r="L8" i="13"/>
  <c r="L9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2" i="13"/>
  <c r="J4" i="13"/>
  <c r="J5" i="13"/>
  <c r="J6" i="13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3" i="13"/>
  <c r="L3" i="13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3" i="13"/>
  <c r="I4" i="13"/>
  <c r="E11" i="4"/>
  <c r="L10" i="13" s="1"/>
  <c r="E12" i="4"/>
  <c r="L41" i="13" s="1"/>
  <c r="E11" i="2"/>
  <c r="C11" i="2"/>
  <c r="I20" i="12"/>
  <c r="H20" i="12"/>
  <c r="G7" i="12" s="1"/>
  <c r="E19" i="12"/>
  <c r="V38" i="13" s="1"/>
  <c r="D19" i="12"/>
  <c r="C19" i="12"/>
  <c r="B19" i="12"/>
  <c r="E18" i="12"/>
  <c r="V35" i="13" s="1"/>
  <c r="D18" i="12"/>
  <c r="C18" i="12"/>
  <c r="B18" i="12"/>
  <c r="E17" i="12"/>
  <c r="V34" i="13" s="1"/>
  <c r="D17" i="12"/>
  <c r="C17" i="12"/>
  <c r="B17" i="12"/>
  <c r="E16" i="12"/>
  <c r="V33" i="13" s="1"/>
  <c r="D16" i="12"/>
  <c r="C16" i="12"/>
  <c r="B16" i="12"/>
  <c r="E15" i="12"/>
  <c r="V32" i="13" s="1"/>
  <c r="D15" i="12"/>
  <c r="C15" i="12"/>
  <c r="B15" i="12"/>
  <c r="E14" i="12"/>
  <c r="V31" i="13" s="1"/>
  <c r="D14" i="12"/>
  <c r="C14" i="12"/>
  <c r="B14" i="12"/>
  <c r="E13" i="12"/>
  <c r="V29" i="13" s="1"/>
  <c r="D13" i="12"/>
  <c r="C13" i="12"/>
  <c r="B13" i="12"/>
  <c r="E12" i="12"/>
  <c r="V28" i="13" s="1"/>
  <c r="D12" i="12"/>
  <c r="C12" i="12"/>
  <c r="B12" i="12"/>
  <c r="E11" i="12"/>
  <c r="V22" i="13" s="1"/>
  <c r="D11" i="12"/>
  <c r="C11" i="12"/>
  <c r="B11" i="12"/>
  <c r="F7" i="12"/>
  <c r="G6" i="12"/>
  <c r="H19" i="11"/>
  <c r="G7" i="11" s="1"/>
  <c r="E18" i="11"/>
  <c r="U38" i="13" s="1"/>
  <c r="D18" i="11"/>
  <c r="C18" i="11"/>
  <c r="B18" i="11"/>
  <c r="E17" i="11"/>
  <c r="U35" i="13" s="1"/>
  <c r="D17" i="11"/>
  <c r="C17" i="11"/>
  <c r="B17" i="11"/>
  <c r="E16" i="11"/>
  <c r="U34" i="13" s="1"/>
  <c r="D16" i="11"/>
  <c r="C16" i="11"/>
  <c r="B16" i="11"/>
  <c r="E15" i="11"/>
  <c r="U33" i="13" s="1"/>
  <c r="D15" i="11"/>
  <c r="C15" i="11"/>
  <c r="B15" i="11"/>
  <c r="E14" i="11"/>
  <c r="U32" i="13" s="1"/>
  <c r="D14" i="11"/>
  <c r="C14" i="11"/>
  <c r="B14" i="11"/>
  <c r="E13" i="11"/>
  <c r="U31" i="13" s="1"/>
  <c r="D13" i="11"/>
  <c r="C13" i="11"/>
  <c r="B13" i="11"/>
  <c r="E12" i="11"/>
  <c r="U28" i="13" s="1"/>
  <c r="D12" i="11"/>
  <c r="C12" i="11"/>
  <c r="B12" i="11"/>
  <c r="E11" i="11"/>
  <c r="U22" i="13" s="1"/>
  <c r="D11" i="11"/>
  <c r="C11" i="11"/>
  <c r="B11" i="11"/>
  <c r="F7" i="11"/>
  <c r="G6" i="11"/>
  <c r="I20" i="10"/>
  <c r="H20" i="10"/>
  <c r="E19" i="10"/>
  <c r="T38" i="13" s="1"/>
  <c r="D19" i="10"/>
  <c r="C19" i="10"/>
  <c r="B19" i="10"/>
  <c r="E18" i="10"/>
  <c r="T35" i="13" s="1"/>
  <c r="D18" i="10"/>
  <c r="C18" i="10"/>
  <c r="B18" i="10"/>
  <c r="E17" i="10"/>
  <c r="T34" i="13" s="1"/>
  <c r="D17" i="10"/>
  <c r="C17" i="10"/>
  <c r="B17" i="10"/>
  <c r="E16" i="10"/>
  <c r="T33" i="13" s="1"/>
  <c r="D16" i="10"/>
  <c r="C16" i="10"/>
  <c r="B16" i="10"/>
  <c r="E15" i="10"/>
  <c r="T32" i="13" s="1"/>
  <c r="D15" i="10"/>
  <c r="C15" i="10"/>
  <c r="B15" i="10"/>
  <c r="E14" i="10"/>
  <c r="T31" i="13" s="1"/>
  <c r="D14" i="10"/>
  <c r="C14" i="10"/>
  <c r="B14" i="10"/>
  <c r="E13" i="10"/>
  <c r="T29" i="13" s="1"/>
  <c r="D13" i="10"/>
  <c r="C13" i="10"/>
  <c r="B13" i="10"/>
  <c r="E12" i="10"/>
  <c r="T28" i="13" s="1"/>
  <c r="D12" i="10"/>
  <c r="C12" i="10"/>
  <c r="B12" i="10"/>
  <c r="E11" i="10"/>
  <c r="T22" i="13" s="1"/>
  <c r="D11" i="10"/>
  <c r="C11" i="10"/>
  <c r="B11" i="10"/>
  <c r="G7" i="10"/>
  <c r="F7" i="10"/>
  <c r="G6" i="10"/>
  <c r="I20" i="9"/>
  <c r="H20" i="9"/>
  <c r="G7" i="9" s="1"/>
  <c r="E19" i="9"/>
  <c r="S38" i="13" s="1"/>
  <c r="D19" i="9"/>
  <c r="C19" i="9"/>
  <c r="B19" i="9"/>
  <c r="E18" i="9"/>
  <c r="S35" i="13" s="1"/>
  <c r="D18" i="9"/>
  <c r="C18" i="9"/>
  <c r="B18" i="9"/>
  <c r="E17" i="9"/>
  <c r="S34" i="13" s="1"/>
  <c r="D17" i="9"/>
  <c r="C17" i="9"/>
  <c r="B17" i="9"/>
  <c r="E16" i="9"/>
  <c r="S33" i="13" s="1"/>
  <c r="D16" i="9"/>
  <c r="C16" i="9"/>
  <c r="B16" i="9"/>
  <c r="E15" i="9"/>
  <c r="S32" i="13" s="1"/>
  <c r="D15" i="9"/>
  <c r="C15" i="9"/>
  <c r="B15" i="9"/>
  <c r="E14" i="9"/>
  <c r="S31" i="13" s="1"/>
  <c r="D14" i="9"/>
  <c r="C14" i="9"/>
  <c r="B14" i="9"/>
  <c r="E13" i="9"/>
  <c r="S29" i="13" s="1"/>
  <c r="D13" i="9"/>
  <c r="C13" i="9"/>
  <c r="B13" i="9"/>
  <c r="E12" i="9"/>
  <c r="S28" i="13" s="1"/>
  <c r="D12" i="9"/>
  <c r="C12" i="9"/>
  <c r="B12" i="9"/>
  <c r="E11" i="9"/>
  <c r="S22" i="13" s="1"/>
  <c r="D11" i="9"/>
  <c r="C11" i="9"/>
  <c r="B11" i="9"/>
  <c r="F7" i="9"/>
  <c r="G6" i="9"/>
  <c r="H35" i="8"/>
  <c r="G7" i="8" s="1"/>
  <c r="E34" i="8"/>
  <c r="Q42" i="13" s="1"/>
  <c r="D34" i="8"/>
  <c r="C34" i="8"/>
  <c r="B34" i="8"/>
  <c r="E33" i="8"/>
  <c r="Q40" i="13" s="1"/>
  <c r="D33" i="8"/>
  <c r="C33" i="8"/>
  <c r="B33" i="8"/>
  <c r="E32" i="8"/>
  <c r="Q39" i="13" s="1"/>
  <c r="D32" i="8"/>
  <c r="C32" i="8"/>
  <c r="B32" i="8"/>
  <c r="E31" i="8"/>
  <c r="Q36" i="13" s="1"/>
  <c r="D31" i="8"/>
  <c r="C31" i="8"/>
  <c r="B31" i="8"/>
  <c r="E30" i="8"/>
  <c r="Q27" i="13" s="1"/>
  <c r="D30" i="8"/>
  <c r="C30" i="8"/>
  <c r="B30" i="8"/>
  <c r="E29" i="8"/>
  <c r="Q26" i="13" s="1"/>
  <c r="D29" i="8"/>
  <c r="C29" i="8"/>
  <c r="B29" i="8"/>
  <c r="E28" i="8"/>
  <c r="Q25" i="13" s="1"/>
  <c r="D28" i="8"/>
  <c r="C28" i="8"/>
  <c r="B28" i="8"/>
  <c r="E27" i="8"/>
  <c r="Q24" i="13" s="1"/>
  <c r="D27" i="8"/>
  <c r="C27" i="8"/>
  <c r="B27" i="8"/>
  <c r="E26" i="8"/>
  <c r="Q23" i="13" s="1"/>
  <c r="D26" i="8"/>
  <c r="C26" i="8"/>
  <c r="B26" i="8"/>
  <c r="E25" i="8"/>
  <c r="Q21" i="13" s="1"/>
  <c r="D25" i="8"/>
  <c r="C25" i="8"/>
  <c r="B25" i="8"/>
  <c r="E24" i="8"/>
  <c r="Q20" i="13" s="1"/>
  <c r="D24" i="8"/>
  <c r="C24" i="8"/>
  <c r="B24" i="8"/>
  <c r="E23" i="8"/>
  <c r="Q19" i="13" s="1"/>
  <c r="D23" i="8"/>
  <c r="C23" i="8"/>
  <c r="B23" i="8"/>
  <c r="E22" i="8"/>
  <c r="Q18" i="13" s="1"/>
  <c r="D22" i="8"/>
  <c r="C22" i="8"/>
  <c r="B22" i="8"/>
  <c r="E21" i="8"/>
  <c r="Q17" i="13" s="1"/>
  <c r="D21" i="8"/>
  <c r="C21" i="8"/>
  <c r="B21" i="8"/>
  <c r="E20" i="8"/>
  <c r="Q16" i="13" s="1"/>
  <c r="D20" i="8"/>
  <c r="C20" i="8"/>
  <c r="B20" i="8"/>
  <c r="E19" i="8"/>
  <c r="Q15" i="13" s="1"/>
  <c r="D19" i="8"/>
  <c r="C19" i="8"/>
  <c r="B19" i="8"/>
  <c r="E18" i="8"/>
  <c r="Q14" i="13" s="1"/>
  <c r="D18" i="8"/>
  <c r="C18" i="8"/>
  <c r="B18" i="8"/>
  <c r="E17" i="8"/>
  <c r="Q13" i="13" s="1"/>
  <c r="D17" i="8"/>
  <c r="C17" i="8"/>
  <c r="B17" i="8"/>
  <c r="E16" i="8"/>
  <c r="Q12" i="13" s="1"/>
  <c r="D16" i="8"/>
  <c r="C16" i="8"/>
  <c r="B16" i="8"/>
  <c r="E15" i="8"/>
  <c r="Q10" i="13" s="1"/>
  <c r="D15" i="8"/>
  <c r="C15" i="8"/>
  <c r="B15" i="8"/>
  <c r="E14" i="8"/>
  <c r="Q9" i="13" s="1"/>
  <c r="D14" i="8"/>
  <c r="C14" i="8"/>
  <c r="B14" i="8"/>
  <c r="E13" i="8"/>
  <c r="Q6" i="13" s="1"/>
  <c r="D13" i="8"/>
  <c r="C13" i="8"/>
  <c r="B13" i="8"/>
  <c r="E12" i="8"/>
  <c r="Q4" i="13" s="1"/>
  <c r="D12" i="8"/>
  <c r="C12" i="8"/>
  <c r="B12" i="8"/>
  <c r="E11" i="8"/>
  <c r="Q3" i="13" s="1"/>
  <c r="D11" i="8"/>
  <c r="C11" i="8"/>
  <c r="B11" i="8"/>
  <c r="F7" i="8"/>
  <c r="G6" i="8"/>
  <c r="H24" i="7"/>
  <c r="G7" i="7" s="1"/>
  <c r="E23" i="7"/>
  <c r="P38" i="13" s="1"/>
  <c r="D23" i="7"/>
  <c r="C23" i="7"/>
  <c r="B23" i="7"/>
  <c r="E22" i="7"/>
  <c r="P35" i="13" s="1"/>
  <c r="D22" i="7"/>
  <c r="C22" i="7"/>
  <c r="B22" i="7"/>
  <c r="E21" i="7"/>
  <c r="P34" i="13" s="1"/>
  <c r="D21" i="7"/>
  <c r="C21" i="7"/>
  <c r="B21" i="7"/>
  <c r="E20" i="7"/>
  <c r="P33" i="13" s="1"/>
  <c r="D20" i="7"/>
  <c r="C20" i="7"/>
  <c r="B20" i="7"/>
  <c r="E19" i="7"/>
  <c r="P32" i="13" s="1"/>
  <c r="D19" i="7"/>
  <c r="C19" i="7"/>
  <c r="B19" i="7"/>
  <c r="E18" i="7"/>
  <c r="P31" i="13" s="1"/>
  <c r="D18" i="7"/>
  <c r="C18" i="7"/>
  <c r="B18" i="7"/>
  <c r="E17" i="7"/>
  <c r="P30" i="13" s="1"/>
  <c r="D17" i="7"/>
  <c r="C17" i="7"/>
  <c r="B17" i="7"/>
  <c r="E16" i="7"/>
  <c r="P28" i="13" s="1"/>
  <c r="D16" i="7"/>
  <c r="C16" i="7"/>
  <c r="B16" i="7"/>
  <c r="E15" i="7"/>
  <c r="P22" i="13" s="1"/>
  <c r="D15" i="7"/>
  <c r="C15" i="7"/>
  <c r="B15" i="7"/>
  <c r="E14" i="7"/>
  <c r="P11" i="13" s="1"/>
  <c r="D14" i="7"/>
  <c r="C14" i="7"/>
  <c r="B14" i="7"/>
  <c r="E13" i="7"/>
  <c r="P8" i="13" s="1"/>
  <c r="D13" i="7"/>
  <c r="C13" i="7"/>
  <c r="B13" i="7"/>
  <c r="E12" i="7"/>
  <c r="P7" i="13" s="1"/>
  <c r="D12" i="7"/>
  <c r="C12" i="7"/>
  <c r="B12" i="7"/>
  <c r="E11" i="7"/>
  <c r="P5" i="13" s="1"/>
  <c r="D11" i="7"/>
  <c r="C11" i="7"/>
  <c r="B11" i="7"/>
  <c r="F7" i="7"/>
  <c r="G6" i="7"/>
  <c r="H27" i="6"/>
  <c r="E26" i="6"/>
  <c r="O41" i="13" s="1"/>
  <c r="D26" i="6"/>
  <c r="C26" i="6"/>
  <c r="B26" i="6"/>
  <c r="E25" i="6"/>
  <c r="O38" i="13" s="1"/>
  <c r="D25" i="6"/>
  <c r="C25" i="6"/>
  <c r="B25" i="6"/>
  <c r="E24" i="6"/>
  <c r="O37" i="13" s="1"/>
  <c r="D24" i="6"/>
  <c r="C24" i="6"/>
  <c r="B24" i="6"/>
  <c r="E23" i="6"/>
  <c r="O35" i="13" s="1"/>
  <c r="D23" i="6"/>
  <c r="C23" i="6"/>
  <c r="B23" i="6"/>
  <c r="E22" i="6"/>
  <c r="O34" i="13" s="1"/>
  <c r="D22" i="6"/>
  <c r="C22" i="6"/>
  <c r="B22" i="6"/>
  <c r="E21" i="6"/>
  <c r="O33" i="13" s="1"/>
  <c r="D21" i="6"/>
  <c r="C21" i="6"/>
  <c r="B21" i="6"/>
  <c r="F20" i="6"/>
  <c r="E20" i="6"/>
  <c r="O32" i="13" s="1"/>
  <c r="D20" i="6"/>
  <c r="C20" i="6"/>
  <c r="B20" i="6"/>
  <c r="E19" i="6"/>
  <c r="O31" i="13" s="1"/>
  <c r="D19" i="6"/>
  <c r="C19" i="6"/>
  <c r="B19" i="6"/>
  <c r="E18" i="6"/>
  <c r="O30" i="13" s="1"/>
  <c r="D18" i="6"/>
  <c r="C18" i="6"/>
  <c r="B18" i="6"/>
  <c r="E17" i="6"/>
  <c r="O28" i="13" s="1"/>
  <c r="D17" i="6"/>
  <c r="C17" i="6"/>
  <c r="B17" i="6"/>
  <c r="E16" i="6"/>
  <c r="O26" i="13" s="1"/>
  <c r="D16" i="6"/>
  <c r="C16" i="6"/>
  <c r="B16" i="6"/>
  <c r="E15" i="6"/>
  <c r="O25" i="13" s="1"/>
  <c r="D15" i="6"/>
  <c r="C15" i="6"/>
  <c r="B15" i="6"/>
  <c r="E14" i="6"/>
  <c r="O24" i="13" s="1"/>
  <c r="D14" i="6"/>
  <c r="C14" i="6"/>
  <c r="B14" i="6"/>
  <c r="E13" i="6"/>
  <c r="O22" i="13" s="1"/>
  <c r="D13" i="6"/>
  <c r="C13" i="6"/>
  <c r="B13" i="6"/>
  <c r="E12" i="6"/>
  <c r="O11" i="13" s="1"/>
  <c r="D12" i="6"/>
  <c r="C12" i="6"/>
  <c r="B12" i="6"/>
  <c r="E11" i="6"/>
  <c r="O8" i="13" s="1"/>
  <c r="D11" i="6"/>
  <c r="C11" i="6"/>
  <c r="B11" i="6"/>
  <c r="G7" i="6"/>
  <c r="F7" i="6"/>
  <c r="G6" i="6"/>
  <c r="H22" i="5"/>
  <c r="G7" i="5" s="1"/>
  <c r="E21" i="5"/>
  <c r="N38" i="13" s="1"/>
  <c r="D21" i="5"/>
  <c r="C21" i="5"/>
  <c r="B21" i="5"/>
  <c r="E20" i="5"/>
  <c r="N35" i="13" s="1"/>
  <c r="D20" i="5"/>
  <c r="C20" i="5"/>
  <c r="B20" i="5"/>
  <c r="E19" i="5"/>
  <c r="N34" i="13" s="1"/>
  <c r="D19" i="5"/>
  <c r="C19" i="5"/>
  <c r="B19" i="5"/>
  <c r="E18" i="5"/>
  <c r="N33" i="13" s="1"/>
  <c r="D18" i="5"/>
  <c r="C18" i="5"/>
  <c r="B18" i="5"/>
  <c r="E17" i="5"/>
  <c r="N32" i="13" s="1"/>
  <c r="D17" i="5"/>
  <c r="C17" i="5"/>
  <c r="B17" i="5"/>
  <c r="E16" i="5"/>
  <c r="N31" i="13" s="1"/>
  <c r="D16" i="5"/>
  <c r="C16" i="5"/>
  <c r="B16" i="5"/>
  <c r="E15" i="5"/>
  <c r="N28" i="13" s="1"/>
  <c r="D15" i="5"/>
  <c r="C15" i="5"/>
  <c r="B15" i="5"/>
  <c r="F14" i="5"/>
  <c r="E14" i="5"/>
  <c r="N22" i="13" s="1"/>
  <c r="D14" i="5"/>
  <c r="C14" i="5"/>
  <c r="B14" i="5"/>
  <c r="E13" i="5"/>
  <c r="N11" i="13" s="1"/>
  <c r="D13" i="5"/>
  <c r="C13" i="5"/>
  <c r="B13" i="5"/>
  <c r="E12" i="5"/>
  <c r="N8" i="13" s="1"/>
  <c r="D12" i="5"/>
  <c r="C12" i="5"/>
  <c r="B12" i="5"/>
  <c r="E11" i="5"/>
  <c r="N5" i="13" s="1"/>
  <c r="D11" i="5"/>
  <c r="C11" i="5"/>
  <c r="B11" i="5"/>
  <c r="F7" i="5"/>
  <c r="G6" i="5"/>
  <c r="H13" i="4"/>
  <c r="G7" i="4" s="1"/>
  <c r="D12" i="4"/>
  <c r="C12" i="4"/>
  <c r="B12" i="4"/>
  <c r="D11" i="4"/>
  <c r="C11" i="4"/>
  <c r="B11" i="4"/>
  <c r="F7" i="4"/>
  <c r="G6" i="4"/>
  <c r="H12" i="3"/>
  <c r="G7" i="3" s="1"/>
  <c r="E11" i="3"/>
  <c r="J29" i="13" s="1"/>
  <c r="D11" i="3"/>
  <c r="C11" i="3"/>
  <c r="B11" i="3"/>
  <c r="F7" i="3"/>
  <c r="G6" i="3"/>
  <c r="H15" i="2"/>
  <c r="G7" i="2" s="1"/>
  <c r="E14" i="2"/>
  <c r="I26" i="13" s="1"/>
  <c r="D14" i="2"/>
  <c r="C14" i="2"/>
  <c r="B14" i="2"/>
  <c r="E13" i="2"/>
  <c r="I25" i="13" s="1"/>
  <c r="D13" i="2"/>
  <c r="C13" i="2"/>
  <c r="B13" i="2"/>
  <c r="E12" i="2"/>
  <c r="I24" i="13" s="1"/>
  <c r="D12" i="2"/>
  <c r="C12" i="2"/>
  <c r="B12" i="2"/>
  <c r="D11" i="2"/>
  <c r="B11" i="2"/>
  <c r="F7" i="2"/>
  <c r="G6" i="2"/>
  <c r="F26" i="6"/>
  <c r="F33" i="8"/>
  <c r="F32" i="8"/>
  <c r="F18" i="11"/>
  <c r="F24" i="6"/>
  <c r="G24" i="6" s="1"/>
  <c r="F31" i="8"/>
  <c r="F22" i="7"/>
  <c r="F17" i="12"/>
  <c r="G17" i="12" s="1"/>
  <c r="F16" i="9"/>
  <c r="F14" i="11"/>
  <c r="F18" i="7"/>
  <c r="F18" i="6"/>
  <c r="F13" i="12"/>
  <c r="G13" i="12" s="1"/>
  <c r="F12" i="9"/>
  <c r="G12" i="9" s="1"/>
  <c r="F30" i="8"/>
  <c r="F14" i="2"/>
  <c r="F28" i="8"/>
  <c r="F14" i="6"/>
  <c r="F26" i="8"/>
  <c r="F11" i="10"/>
  <c r="F25" i="8"/>
  <c r="F24" i="8"/>
  <c r="F22" i="8"/>
  <c r="F21" i="8"/>
  <c r="F20" i="8"/>
  <c r="F19" i="8"/>
  <c r="F18" i="8"/>
  <c r="F17" i="8"/>
  <c r="F16" i="8"/>
  <c r="F14" i="7"/>
  <c r="G14" i="7" s="1"/>
  <c r="F15" i="8"/>
  <c r="F11" i="6"/>
  <c r="F12" i="7"/>
  <c r="F13" i="8"/>
  <c r="F11" i="2"/>
  <c r="F12" i="8"/>
  <c r="G21" i="8" l="1"/>
  <c r="G31" i="8"/>
  <c r="G22" i="8"/>
  <c r="G14" i="5"/>
  <c r="G18" i="8"/>
  <c r="G26" i="8"/>
  <c r="G11" i="6"/>
  <c r="G25" i="8"/>
  <c r="G17" i="8"/>
  <c r="G13" i="8"/>
  <c r="G33" i="8"/>
  <c r="G20" i="6"/>
  <c r="G18" i="7"/>
  <c r="G19" i="8"/>
  <c r="G12" i="7"/>
  <c r="G16" i="9"/>
  <c r="N2" i="13"/>
  <c r="U2" i="13"/>
  <c r="O2" i="13"/>
  <c r="G22" i="7"/>
  <c r="G11" i="10"/>
  <c r="Q2" i="13"/>
  <c r="H37" i="13"/>
  <c r="E45" i="1" s="1"/>
  <c r="G45" i="1" s="1"/>
  <c r="H45" i="1" s="1"/>
  <c r="H19" i="13"/>
  <c r="E27" i="1" s="1"/>
  <c r="G27" i="1" s="1"/>
  <c r="H27" i="1" s="1"/>
  <c r="H11" i="13"/>
  <c r="E19" i="1" s="1"/>
  <c r="G19" i="1" s="1"/>
  <c r="H19" i="1" s="1"/>
  <c r="H27" i="13"/>
  <c r="E35" i="1" s="1"/>
  <c r="G35" i="1" s="1"/>
  <c r="H35" i="1" s="1"/>
  <c r="H33" i="13"/>
  <c r="E41" i="1" s="1"/>
  <c r="G41" i="1" s="1"/>
  <c r="H41" i="1" s="1"/>
  <c r="H23" i="13"/>
  <c r="E31" i="1" s="1"/>
  <c r="G31" i="1" s="1"/>
  <c r="H31" i="1" s="1"/>
  <c r="H4" i="13"/>
  <c r="E12" i="1" s="1"/>
  <c r="G12" i="1" s="1"/>
  <c r="H12" i="1" s="1"/>
  <c r="H36" i="13"/>
  <c r="E44" i="1" s="1"/>
  <c r="G44" i="1" s="1"/>
  <c r="H44" i="1" s="1"/>
  <c r="H28" i="13"/>
  <c r="E36" i="1" s="1"/>
  <c r="G36" i="1" s="1"/>
  <c r="H36" i="1" s="1"/>
  <c r="H18" i="13"/>
  <c r="E26" i="1" s="1"/>
  <c r="G26" i="1" s="1"/>
  <c r="H26" i="1" s="1"/>
  <c r="H10" i="13"/>
  <c r="E18" i="1" s="1"/>
  <c r="G18" i="1" s="1"/>
  <c r="H18" i="1" s="1"/>
  <c r="H24" i="13"/>
  <c r="E32" i="1" s="1"/>
  <c r="G32" i="1" s="1"/>
  <c r="H32" i="1" s="1"/>
  <c r="H26" i="13"/>
  <c r="E34" i="1" s="1"/>
  <c r="G34" i="1" s="1"/>
  <c r="H34" i="1" s="1"/>
  <c r="H35" i="13"/>
  <c r="E43" i="1" s="1"/>
  <c r="G43" i="1" s="1"/>
  <c r="H43" i="1" s="1"/>
  <c r="H17" i="13"/>
  <c r="E25" i="1" s="1"/>
  <c r="G25" i="1" s="1"/>
  <c r="H25" i="1" s="1"/>
  <c r="H9" i="13"/>
  <c r="E17" i="1" s="1"/>
  <c r="G17" i="1" s="1"/>
  <c r="H17" i="1" s="1"/>
  <c r="H34" i="13"/>
  <c r="E42" i="1" s="1"/>
  <c r="G42" i="1" s="1"/>
  <c r="H42" i="1" s="1"/>
  <c r="H8" i="13"/>
  <c r="E16" i="1" s="1"/>
  <c r="G16" i="1" s="1"/>
  <c r="H16" i="1" s="1"/>
  <c r="H16" i="13"/>
  <c r="E24" i="1" s="1"/>
  <c r="G24" i="1" s="1"/>
  <c r="H24" i="1" s="1"/>
  <c r="H41" i="13"/>
  <c r="E49" i="1" s="1"/>
  <c r="G49" i="1" s="1"/>
  <c r="H49" i="1" s="1"/>
  <c r="H15" i="13"/>
  <c r="E23" i="1" s="1"/>
  <c r="G23" i="1" s="1"/>
  <c r="H23" i="1" s="1"/>
  <c r="H7" i="13"/>
  <c r="E15" i="1" s="1"/>
  <c r="G15" i="1" s="1"/>
  <c r="H15" i="1" s="1"/>
  <c r="H25" i="13"/>
  <c r="E33" i="1" s="1"/>
  <c r="G33" i="1" s="1"/>
  <c r="H33" i="1" s="1"/>
  <c r="H40" i="13"/>
  <c r="E48" i="1" s="1"/>
  <c r="G48" i="1" s="1"/>
  <c r="H48" i="1" s="1"/>
  <c r="H32" i="13"/>
  <c r="E40" i="1" s="1"/>
  <c r="G40" i="1" s="1"/>
  <c r="H40" i="1" s="1"/>
  <c r="H14" i="13"/>
  <c r="E22" i="1" s="1"/>
  <c r="G22" i="1" s="1"/>
  <c r="H22" i="1" s="1"/>
  <c r="H6" i="13"/>
  <c r="E14" i="1" s="1"/>
  <c r="G14" i="1" s="1"/>
  <c r="H14" i="1" s="1"/>
  <c r="H42" i="13"/>
  <c r="E50" i="1" s="1"/>
  <c r="G50" i="1" s="1"/>
  <c r="H50" i="1" s="1"/>
  <c r="H39" i="13"/>
  <c r="E47" i="1" s="1"/>
  <c r="G47" i="1" s="1"/>
  <c r="H47" i="1" s="1"/>
  <c r="H31" i="13"/>
  <c r="E39" i="1" s="1"/>
  <c r="G39" i="1" s="1"/>
  <c r="H39" i="1" s="1"/>
  <c r="H21" i="13"/>
  <c r="E29" i="1" s="1"/>
  <c r="G29" i="1" s="1"/>
  <c r="H29" i="1" s="1"/>
  <c r="H13" i="13"/>
  <c r="E21" i="1" s="1"/>
  <c r="G21" i="1" s="1"/>
  <c r="H21" i="1" s="1"/>
  <c r="H38" i="13"/>
  <c r="E46" i="1" s="1"/>
  <c r="G46" i="1" s="1"/>
  <c r="H46" i="1" s="1"/>
  <c r="H30" i="13"/>
  <c r="E38" i="1" s="1"/>
  <c r="G38" i="1" s="1"/>
  <c r="H38" i="1" s="1"/>
  <c r="H20" i="13"/>
  <c r="E28" i="1" s="1"/>
  <c r="G28" i="1" s="1"/>
  <c r="H28" i="1" s="1"/>
  <c r="H12" i="13"/>
  <c r="E20" i="1" s="1"/>
  <c r="G20" i="1" s="1"/>
  <c r="H20" i="1" s="1"/>
  <c r="H29" i="13"/>
  <c r="E37" i="1" s="1"/>
  <c r="G37" i="1" s="1"/>
  <c r="H37" i="1" s="1"/>
  <c r="H3" i="13"/>
  <c r="E11" i="1" s="1"/>
  <c r="H22" i="13"/>
  <c r="E30" i="1" s="1"/>
  <c r="G30" i="1" s="1"/>
  <c r="H30" i="1" s="1"/>
  <c r="J2" i="13"/>
  <c r="T2" i="13"/>
  <c r="P2" i="13"/>
  <c r="V2" i="13"/>
  <c r="L2" i="13"/>
  <c r="S2" i="13"/>
  <c r="G11" i="2"/>
  <c r="I5" i="13"/>
  <c r="H5" i="13" s="1"/>
  <c r="E13" i="1" s="1"/>
  <c r="G13" i="1" s="1"/>
  <c r="H13" i="1" s="1"/>
  <c r="F12" i="6"/>
  <c r="G12" i="6" s="1"/>
  <c r="G14" i="6"/>
  <c r="G18" i="6"/>
  <c r="G15" i="8"/>
  <c r="G12" i="8"/>
  <c r="G16" i="8"/>
  <c r="G14" i="11"/>
  <c r="G18" i="11"/>
  <c r="F12" i="2"/>
  <c r="G12" i="2" s="1"/>
  <c r="G26" i="6"/>
  <c r="G14" i="2"/>
  <c r="G20" i="8"/>
  <c r="G24" i="8"/>
  <c r="G28" i="8"/>
  <c r="G30" i="8"/>
  <c r="G32" i="8"/>
  <c r="F13" i="5"/>
  <c r="G13" i="5" s="1"/>
  <c r="F17" i="5"/>
  <c r="G17" i="5" s="1"/>
  <c r="F21" i="5"/>
  <c r="G21" i="5" s="1"/>
  <c r="F13" i="7"/>
  <c r="G13" i="7" s="1"/>
  <c r="F17" i="7"/>
  <c r="G17" i="7" s="1"/>
  <c r="F21" i="7"/>
  <c r="G21" i="7" s="1"/>
  <c r="F11" i="9"/>
  <c r="G11" i="9" s="1"/>
  <c r="F15" i="9"/>
  <c r="G15" i="9" s="1"/>
  <c r="F19" i="9"/>
  <c r="G19" i="9" s="1"/>
  <c r="F14" i="10"/>
  <c r="G14" i="10" s="1"/>
  <c r="F18" i="10"/>
  <c r="G18" i="10" s="1"/>
  <c r="F13" i="11"/>
  <c r="G13" i="11" s="1"/>
  <c r="F17" i="11"/>
  <c r="G17" i="11" s="1"/>
  <c r="F13" i="2"/>
  <c r="G13" i="2" s="1"/>
  <c r="F11" i="4"/>
  <c r="G11" i="4" s="1"/>
  <c r="F13" i="6"/>
  <c r="G13" i="6" s="1"/>
  <c r="F17" i="6"/>
  <c r="G17" i="6" s="1"/>
  <c r="F21" i="6"/>
  <c r="G21" i="6" s="1"/>
  <c r="F25" i="6"/>
  <c r="G25" i="6" s="1"/>
  <c r="F11" i="8"/>
  <c r="G11" i="8" s="1"/>
  <c r="F23" i="8"/>
  <c r="G23" i="8" s="1"/>
  <c r="F27" i="8"/>
  <c r="G27" i="8" s="1"/>
  <c r="F12" i="12"/>
  <c r="G12" i="12" s="1"/>
  <c r="F16" i="12"/>
  <c r="G16" i="12" s="1"/>
  <c r="F12" i="5"/>
  <c r="G12" i="5" s="1"/>
  <c r="F16" i="5"/>
  <c r="G16" i="5" s="1"/>
  <c r="F20" i="5"/>
  <c r="G20" i="5" s="1"/>
  <c r="F16" i="7"/>
  <c r="G16" i="7" s="1"/>
  <c r="F20" i="7"/>
  <c r="G20" i="7" s="1"/>
  <c r="F14" i="9"/>
  <c r="G14" i="9" s="1"/>
  <c r="F18" i="9"/>
  <c r="G18" i="9" s="1"/>
  <c r="F13" i="10"/>
  <c r="G13" i="10" s="1"/>
  <c r="F17" i="10"/>
  <c r="G17" i="10" s="1"/>
  <c r="F12" i="11"/>
  <c r="G12" i="11" s="1"/>
  <c r="F16" i="11"/>
  <c r="G16" i="11" s="1"/>
  <c r="F34" i="8"/>
  <c r="G34" i="8" s="1"/>
  <c r="F11" i="12"/>
  <c r="G11" i="12" s="1"/>
  <c r="F15" i="12"/>
  <c r="G15" i="12" s="1"/>
  <c r="F19" i="12"/>
  <c r="G19" i="12" s="1"/>
  <c r="F14" i="8"/>
  <c r="G14" i="8" s="1"/>
  <c r="F11" i="3"/>
  <c r="G11" i="3" s="1"/>
  <c r="G12" i="3" s="1"/>
  <c r="F6" i="3" s="1"/>
  <c r="F11" i="5"/>
  <c r="G11" i="5" s="1"/>
  <c r="F15" i="5"/>
  <c r="G15" i="5" s="1"/>
  <c r="F19" i="5"/>
  <c r="G19" i="5" s="1"/>
  <c r="F11" i="7"/>
  <c r="G11" i="7" s="1"/>
  <c r="F15" i="7"/>
  <c r="G15" i="7" s="1"/>
  <c r="F19" i="7"/>
  <c r="G19" i="7" s="1"/>
  <c r="F23" i="7"/>
  <c r="G23" i="7" s="1"/>
  <c r="F13" i="9"/>
  <c r="G13" i="9" s="1"/>
  <c r="F17" i="9"/>
  <c r="G17" i="9" s="1"/>
  <c r="F12" i="10"/>
  <c r="G12" i="10" s="1"/>
  <c r="F16" i="10"/>
  <c r="G16" i="10" s="1"/>
  <c r="F11" i="11"/>
  <c r="G11" i="11" s="1"/>
  <c r="F15" i="11"/>
  <c r="G15" i="11" s="1"/>
  <c r="F16" i="6"/>
  <c r="G16" i="6" s="1"/>
  <c r="F15" i="6"/>
  <c r="G15" i="6" s="1"/>
  <c r="F19" i="6"/>
  <c r="G19" i="6" s="1"/>
  <c r="F23" i="6"/>
  <c r="G23" i="6" s="1"/>
  <c r="F29" i="8"/>
  <c r="G29" i="8" s="1"/>
  <c r="F14" i="12"/>
  <c r="G14" i="12" s="1"/>
  <c r="F18" i="12"/>
  <c r="G18" i="12" s="1"/>
  <c r="F18" i="5"/>
  <c r="G18" i="5" s="1"/>
  <c r="F15" i="10"/>
  <c r="G15" i="10" s="1"/>
  <c r="F19" i="10"/>
  <c r="G19" i="10" s="1"/>
  <c r="F12" i="4"/>
  <c r="G12" i="4" s="1"/>
  <c r="F22" i="6"/>
  <c r="G22" i="6" s="1"/>
  <c r="G11" i="1" l="1"/>
  <c r="H11" i="1" s="1"/>
  <c r="E51" i="1"/>
  <c r="I2" i="13"/>
  <c r="H2" i="13" s="1"/>
  <c r="G15" i="2"/>
  <c r="F6" i="2" s="1"/>
  <c r="G13" i="4"/>
  <c r="F6" i="4" s="1"/>
  <c r="G20" i="10"/>
  <c r="F6" i="10" s="1"/>
  <c r="G35" i="8"/>
  <c r="F6" i="8" s="1"/>
  <c r="G24" i="7"/>
  <c r="F6" i="7" s="1"/>
  <c r="G20" i="9"/>
  <c r="F6" i="9" s="1"/>
  <c r="G22" i="5"/>
  <c r="F6" i="5" s="1"/>
  <c r="G27" i="6"/>
  <c r="F6" i="6" s="1"/>
  <c r="G20" i="12"/>
  <c r="F6" i="12" s="1"/>
  <c r="G19" i="11"/>
  <c r="F6" i="11" s="1"/>
  <c r="G52" i="1" l="1"/>
  <c r="H52" i="1" s="1"/>
  <c r="H53" i="1" s="1"/>
</calcChain>
</file>

<file path=xl/sharedStrings.xml><?xml version="1.0" encoding="utf-8"?>
<sst xmlns="http://schemas.openxmlformats.org/spreadsheetml/2006/main" count="562" uniqueCount="177">
  <si>
    <t>Centralizator F1</t>
  </si>
  <si>
    <t xml:space="preserve">Nr. art. </t>
  </si>
  <si>
    <t>Denumire articol</t>
  </si>
  <si>
    <t>SKU/Cod produs</t>
  </si>
  <si>
    <t>UM</t>
  </si>
  <si>
    <t>MZ01</t>
  </si>
  <si>
    <t>buc.</t>
  </si>
  <si>
    <t>MZ02</t>
  </si>
  <si>
    <t>MZ03</t>
  </si>
  <si>
    <t>MZ04</t>
  </si>
  <si>
    <t>Buffet Crampon E-11 Bb-Clarinet</t>
  </si>
  <si>
    <t>MZ05</t>
  </si>
  <si>
    <t>Clarke Sweetone Tinwhistle C-Major B</t>
  </si>
  <si>
    <t>MZ06</t>
  </si>
  <si>
    <t>MZ07</t>
  </si>
  <si>
    <t>MZ08</t>
  </si>
  <si>
    <t>set</t>
  </si>
  <si>
    <t>MZ09</t>
  </si>
  <si>
    <t>MZ10</t>
  </si>
  <si>
    <t>Hora 1/4 1/2 Contrabarbie</t>
  </si>
  <si>
    <t>MZ11</t>
  </si>
  <si>
    <t>Hora 4/4 3/4 Contrabarbie</t>
  </si>
  <si>
    <t>MZ12</t>
  </si>
  <si>
    <t>Hora Chitară Bronze Stejar 1/2</t>
  </si>
  <si>
    <t>MZ13</t>
  </si>
  <si>
    <t>Hora Chitară Bronze Stejar 3/4</t>
  </si>
  <si>
    <t>MZ14</t>
  </si>
  <si>
    <t>Hora Chitară Bronze Stejar 4/4</t>
  </si>
  <si>
    <t>MZ15</t>
  </si>
  <si>
    <t>Hora Chitară Bronze Stejar 7/8</t>
  </si>
  <si>
    <t>MZ16</t>
  </si>
  <si>
    <t>Hora Elite 4/4 Violin Oil Laquered Set</t>
  </si>
  <si>
    <t>MZ17</t>
  </si>
  <si>
    <t>Hora Student Acc Abanos 1/4 Set</t>
  </si>
  <si>
    <t>MZ18</t>
  </si>
  <si>
    <t>Hora V103 Acc. Abanos Student 3/4 Set</t>
  </si>
  <si>
    <t>MZ19</t>
  </si>
  <si>
    <t>Hora V104 Acc. Student 1/2 Set</t>
  </si>
  <si>
    <t>MZ20</t>
  </si>
  <si>
    <t>Hora xilofon 2 OCT D 2002</t>
  </si>
  <si>
    <t>MZ21</t>
  </si>
  <si>
    <t>Husa chitara clasică</t>
  </si>
  <si>
    <t>MZ22</t>
  </si>
  <si>
    <t>Kawai ES-120 B</t>
  </si>
  <si>
    <t>MZ23</t>
  </si>
  <si>
    <t>Kawai F-351 B</t>
  </si>
  <si>
    <t>MZ24</t>
  </si>
  <si>
    <t>Kawai HML-2 B Stand</t>
  </si>
  <si>
    <t>MZ25</t>
  </si>
  <si>
    <t>McGrey MBS-01</t>
  </si>
  <si>
    <t>MZ26</t>
  </si>
  <si>
    <t>Meinl Egg Shaker</t>
  </si>
  <si>
    <t>MZ27</t>
  </si>
  <si>
    <t>Metronom mecanic Flame AM706</t>
  </si>
  <si>
    <t>MZ28</t>
  </si>
  <si>
    <t>MZ29</t>
  </si>
  <si>
    <t>MZ30</t>
  </si>
  <si>
    <t>MZ31</t>
  </si>
  <si>
    <t>MZ32</t>
  </si>
  <si>
    <t>MZ33</t>
  </si>
  <si>
    <t>MZ34</t>
  </si>
  <si>
    <t>MZ35</t>
  </si>
  <si>
    <t>Scaun pentru pianina</t>
  </si>
  <si>
    <t>MZ36</t>
  </si>
  <si>
    <t>MZ37</t>
  </si>
  <si>
    <t>Shure BLX288/PG58 Combo H8E</t>
  </si>
  <si>
    <t>MZ38</t>
  </si>
  <si>
    <t>Startone SCL-17EB Eb-Clarinet</t>
  </si>
  <si>
    <t>MZ39</t>
  </si>
  <si>
    <t>Stativ partituri</t>
  </si>
  <si>
    <t>MZ40</t>
  </si>
  <si>
    <t>Cablu Patch XLR</t>
  </si>
  <si>
    <t>Total</t>
  </si>
  <si>
    <t>Total cu TVA</t>
  </si>
  <si>
    <t>Anexa F2-1</t>
  </si>
  <si>
    <t>Unitate</t>
  </si>
  <si>
    <t>Colegiul Național Dragoș Vodă</t>
  </si>
  <si>
    <t>Adresa</t>
  </si>
  <si>
    <t>Mihai Viteazu 14, Sighetu Marmației</t>
  </si>
  <si>
    <t>CENTRALIZATOR PE UNITATE DE INVATAMANT</t>
  </si>
  <si>
    <t xml:space="preserve">TOTAL GENERAL fără TVA (lei) </t>
  </si>
  <si>
    <t>Contor articole / Total necesar  buc.</t>
  </si>
  <si>
    <t>I11
Didactic</t>
  </si>
  <si>
    <t>TOTAL</t>
  </si>
  <si>
    <t>Colegiul Național Pedagogic Regele Ferdinand</t>
  </si>
  <si>
    <t>22 Decembrie nr. 5, Sighetu Marmației</t>
  </si>
  <si>
    <t>Liceul Teoretic Leowey Klara</t>
  </si>
  <si>
    <t>22 Decembrie nr. 2, Sighetu Marmației</t>
  </si>
  <si>
    <t>Scoala Gimnaziala Dr. Ioan Mihalyi de Apsa</t>
  </si>
  <si>
    <t>Mihai Viteazu 41, Sighetu Marmației</t>
  </si>
  <si>
    <t>Scoala Gimnaziala George Cosbuc</t>
  </si>
  <si>
    <t>Tudor Vladimirescu 6-8, Sighetu Marmației</t>
  </si>
  <si>
    <t>Scoala Gimnaziala Nr. 2</t>
  </si>
  <si>
    <t>Gheorghe Şincai 1, Sighetu Marmației</t>
  </si>
  <si>
    <t>Scoala Gimnaziala Cu Prog.Sup. de Muzica și Arte</t>
  </si>
  <si>
    <t>Mihai Eminescu 6, Sighetu Marmației</t>
  </si>
  <si>
    <t>I11
Cabinet</t>
  </si>
  <si>
    <t xml:space="preserve">Gradinita Cu Program Prelungit Nr. 12 </t>
  </si>
  <si>
    <t>Independenţei 10, Sighetu Marmației</t>
  </si>
  <si>
    <t>I11 
Consiliere</t>
  </si>
  <si>
    <t>Gradinita Cu Program Prelungit Nr. 9</t>
  </si>
  <si>
    <t>Gheorghe Șincai 2, Sighetu Marmației</t>
  </si>
  <si>
    <t>Gradinita Cu Program Prelungit Nr. 8</t>
  </si>
  <si>
    <t>Alexandru Ivasiuc 25, Sighetu Marmației</t>
  </si>
  <si>
    <t xml:space="preserve">Gradinita Cu Program Prelungit Nr. 7 </t>
  </si>
  <si>
    <t>Unirii 21B, Sighetu Marmației</t>
  </si>
  <si>
    <t>B1</t>
  </si>
  <si>
    <t>B2</t>
  </si>
  <si>
    <t>B3</t>
  </si>
  <si>
    <t>Liceul Tehnologic Forestier</t>
  </si>
  <si>
    <t>Dragoş Vodă 43, Sighetu Marmației</t>
  </si>
  <si>
    <t>B4</t>
  </si>
  <si>
    <t>B5</t>
  </si>
  <si>
    <t>Liceul Tehnologic Marmatia</t>
  </si>
  <si>
    <t>General Mociolschi 17-19, Sighetu Marmației</t>
  </si>
  <si>
    <t>B6</t>
  </si>
  <si>
    <t>B7</t>
  </si>
  <si>
    <t>B8</t>
  </si>
  <si>
    <t>B9</t>
  </si>
  <si>
    <t>Scoala Gimnaziala Cu Program Suplimentar de Muzica și Arte</t>
  </si>
  <si>
    <t>B10</t>
  </si>
  <si>
    <t xml:space="preserve">Liceul Pedagogic "Taras Sevcenko" </t>
  </si>
  <si>
    <t>Libertăţii 22, Sighetu Marmației</t>
  </si>
  <si>
    <t>B11</t>
  </si>
  <si>
    <t>B12</t>
  </si>
  <si>
    <t>B13</t>
  </si>
  <si>
    <t>B14</t>
  </si>
  <si>
    <t>B15</t>
  </si>
  <si>
    <t>Scoala Gimnaziala Nr. 10</t>
  </si>
  <si>
    <t>Unirii 27, Sighetu Marmației</t>
  </si>
  <si>
    <t>F2-1</t>
  </si>
  <si>
    <t>F2-2</t>
  </si>
  <si>
    <t>F2-3</t>
  </si>
  <si>
    <t>F2-4</t>
  </si>
  <si>
    <t>F2-5</t>
  </si>
  <si>
    <t>F2-6</t>
  </si>
  <si>
    <t>F2-7</t>
  </si>
  <si>
    <t>F2-8</t>
  </si>
  <si>
    <t>F2-9</t>
  </si>
  <si>
    <t>F2-10</t>
  </si>
  <si>
    <t>F2-11</t>
  </si>
  <si>
    <t>F2-12</t>
  </si>
  <si>
    <t>F2-13</t>
  </si>
  <si>
    <t>F2-14</t>
  </si>
  <si>
    <t>F2-15</t>
  </si>
  <si>
    <t>Anexa F1 la Formularul de oferta finaciara</t>
  </si>
  <si>
    <t>Ofertant ______________________________</t>
  </si>
  <si>
    <t>Nota</t>
  </si>
  <si>
    <t>Ofertantul va completa doar campurile de culoare galbenă.</t>
  </si>
  <si>
    <t>Ofertant</t>
  </si>
  <si>
    <t>Semnatura</t>
  </si>
  <si>
    <t xml:space="preserve">Necesar </t>
  </si>
  <si>
    <t>PU, 
fără TVA</t>
  </si>
  <si>
    <t>Valoare TVA</t>
  </si>
  <si>
    <t>- lei -</t>
  </si>
  <si>
    <t>Total necesar</t>
  </si>
  <si>
    <t>Total, 
fara Tva</t>
  </si>
  <si>
    <t>7 = 5 x 6</t>
  </si>
  <si>
    <t>5 = 8 + 9</t>
  </si>
  <si>
    <t>Ancie clarinet (2.0)</t>
  </si>
  <si>
    <t>Ancie clarinet (2.5)</t>
  </si>
  <si>
    <t>Boomwhackers</t>
  </si>
  <si>
    <t>Chitara acustică</t>
  </si>
  <si>
    <t>Set de corzi pentru chitara clasică</t>
  </si>
  <si>
    <t>Diapazon 120 mm</t>
  </si>
  <si>
    <t>Husa Chitara Acustica</t>
  </si>
  <si>
    <t>Darbuka</t>
  </si>
  <si>
    <t xml:space="preserve">Muzicuta diatonica </t>
  </si>
  <si>
    <t>Toba de mana</t>
  </si>
  <si>
    <t>Maracas</t>
  </si>
  <si>
    <t>Blockflute</t>
  </si>
  <si>
    <t>Tamburina</t>
  </si>
  <si>
    <t>Corzi Vioara</t>
  </si>
  <si>
    <t>Claves percuție</t>
  </si>
  <si>
    <t>set.</t>
  </si>
  <si>
    <t xml:space="preserve"> </t>
  </si>
  <si>
    <t>Lotul 2 - Articole muzicale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</si>
</sst>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_);_(* \(#,##0.00\);_(* \-??_);_(@_)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Border="0" applyProtection="0"/>
    <xf numFmtId="0" fontId="10" fillId="0" borderId="0" applyBorder="0" applyProtection="0"/>
    <xf numFmtId="0" fontId="11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Border="0" applyProtection="0">
      <alignment horizontal="left"/>
    </xf>
    <xf numFmtId="0" fontId="12" fillId="0" borderId="0" applyBorder="0" applyProtection="0"/>
    <xf numFmtId="0" fontId="12" fillId="0" borderId="0" applyBorder="0" applyProtection="0"/>
    <xf numFmtId="0" fontId="13" fillId="0" borderId="0" applyBorder="0" applyProtection="0"/>
    <xf numFmtId="0" fontId="13" fillId="0" borderId="0" applyBorder="0" applyProtection="0">
      <alignment horizontal="left"/>
    </xf>
    <xf numFmtId="0" fontId="12" fillId="0" borderId="0" applyBorder="0" applyProtection="0"/>
    <xf numFmtId="164" fontId="3" fillId="0" borderId="0" applyFont="0" applyFill="0" applyBorder="0" applyAlignment="0" applyProtection="0"/>
    <xf numFmtId="165" fontId="12" fillId="0" borderId="0" applyBorder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165" fontId="11" fillId="0" borderId="0" applyBorder="0" applyProtection="0"/>
    <xf numFmtId="0" fontId="12" fillId="0" borderId="0"/>
    <xf numFmtId="0" fontId="12" fillId="0" borderId="0"/>
    <xf numFmtId="0" fontId="12" fillId="0" borderId="0"/>
    <xf numFmtId="165" fontId="11" fillId="0" borderId="0" applyBorder="0" applyProtection="0"/>
  </cellStyleXfs>
  <cellXfs count="112">
    <xf numFmtId="0" fontId="0" fillId="0" borderId="0" xfId="0"/>
    <xf numFmtId="0" fontId="1" fillId="0" borderId="0" xfId="2"/>
    <xf numFmtId="0" fontId="2" fillId="0" borderId="0" xfId="1" applyFont="1" applyAlignment="1">
      <alignment vertical="center"/>
    </xf>
    <xf numFmtId="0" fontId="3" fillId="0" borderId="0" xfId="1"/>
    <xf numFmtId="0" fontId="4" fillId="0" borderId="0" xfId="1" applyFont="1" applyAlignment="1">
      <alignment horizontal="left"/>
    </xf>
    <xf numFmtId="0" fontId="3" fillId="0" borderId="0" xfId="1" applyAlignment="1">
      <alignment horizontal="left"/>
    </xf>
    <xf numFmtId="0" fontId="4" fillId="0" borderId="0" xfId="1" applyFont="1"/>
    <xf numFmtId="0" fontId="1" fillId="0" borderId="1" xfId="4" applyFill="1" applyBorder="1" applyAlignment="1">
      <alignment vertical="center"/>
    </xf>
    <xf numFmtId="0" fontId="1" fillId="0" borderId="1" xfId="3" applyFill="1" applyBorder="1" applyAlignment="1">
      <alignment vertical="center"/>
    </xf>
    <xf numFmtId="0" fontId="1" fillId="3" borderId="1" xfId="3" applyFill="1" applyBorder="1" applyAlignment="1">
      <alignment horizontal="left" vertical="center"/>
    </xf>
    <xf numFmtId="0" fontId="1" fillId="0" borderId="1" xfId="3" applyFill="1" applyBorder="1" applyAlignment="1">
      <alignment horizontal="center" vertical="center"/>
    </xf>
    <xf numFmtId="0" fontId="1" fillId="0" borderId="1" xfId="3" applyFill="1" applyBorder="1" applyAlignment="1">
      <alignment horizontal="right" vertical="center"/>
    </xf>
    <xf numFmtId="0" fontId="1" fillId="3" borderId="1" xfId="3" applyFill="1" applyBorder="1" applyAlignment="1">
      <alignment horizontal="right" vertical="center"/>
    </xf>
    <xf numFmtId="3" fontId="1" fillId="0" borderId="1" xfId="3" applyNumberFormat="1" applyFill="1" applyBorder="1" applyAlignment="1">
      <alignment horizontal="right" vertical="center"/>
    </xf>
    <xf numFmtId="0" fontId="3" fillId="0" borderId="1" xfId="1" applyFill="1" applyBorder="1"/>
    <xf numFmtId="0" fontId="1" fillId="0" borderId="2" xfId="3" applyFill="1" applyBorder="1" applyAlignment="1">
      <alignment vertical="center"/>
    </xf>
    <xf numFmtId="0" fontId="1" fillId="0" borderId="3" xfId="3" applyFill="1" applyBorder="1" applyAlignment="1">
      <alignment vertical="center"/>
    </xf>
    <xf numFmtId="0" fontId="1" fillId="0" borderId="4" xfId="3" applyFill="1" applyBorder="1" applyAlignment="1">
      <alignment vertical="center"/>
    </xf>
    <xf numFmtId="3" fontId="2" fillId="0" borderId="1" xfId="3" applyNumberFormat="1" applyFont="1" applyFill="1" applyBorder="1" applyAlignment="1">
      <alignment vertical="center"/>
    </xf>
    <xf numFmtId="4" fontId="2" fillId="0" borderId="1" xfId="1" applyNumberFormat="1" applyFont="1" applyFill="1" applyBorder="1"/>
    <xf numFmtId="0" fontId="3" fillId="0" borderId="0" xfId="1" applyFill="1"/>
    <xf numFmtId="0" fontId="2" fillId="0" borderId="4" xfId="3" applyFont="1" applyFill="1" applyBorder="1" applyAlignment="1">
      <alignment vertical="center"/>
    </xf>
    <xf numFmtId="4" fontId="3" fillId="0" borderId="0" xfId="1" applyNumberFormat="1"/>
    <xf numFmtId="0" fontId="4" fillId="0" borderId="5" xfId="1" applyFont="1" applyBorder="1"/>
    <xf numFmtId="0" fontId="4" fillId="0" borderId="6" xfId="1" applyFont="1" applyBorder="1"/>
    <xf numFmtId="0" fontId="3" fillId="0" borderId="6" xfId="1" applyBorder="1" applyAlignment="1"/>
    <xf numFmtId="0" fontId="3" fillId="0" borderId="7" xfId="1" applyBorder="1" applyAlignment="1"/>
    <xf numFmtId="0" fontId="3" fillId="0" borderId="8" xfId="1" applyBorder="1" applyAlignment="1"/>
    <xf numFmtId="0" fontId="3" fillId="0" borderId="5" xfId="1" applyBorder="1"/>
    <xf numFmtId="0" fontId="5" fillId="0" borderId="6" xfId="1" applyFont="1" applyBorder="1"/>
    <xf numFmtId="0" fontId="5" fillId="0" borderId="7" xfId="1" applyFont="1" applyBorder="1"/>
    <xf numFmtId="0" fontId="3" fillId="0" borderId="8" xfId="1" applyBorder="1" applyAlignment="1">
      <alignment horizontal="center"/>
    </xf>
    <xf numFmtId="0" fontId="3" fillId="0" borderId="7" xfId="1" applyBorder="1"/>
    <xf numFmtId="0" fontId="3" fillId="0" borderId="8" xfId="1" applyBorder="1"/>
    <xf numFmtId="0" fontId="3" fillId="0" borderId="0" xfId="1" applyAlignment="1">
      <alignment horizontal="center"/>
    </xf>
    <xf numFmtId="0" fontId="2" fillId="0" borderId="1" xfId="1" applyFont="1" applyBorder="1"/>
    <xf numFmtId="0" fontId="2" fillId="4" borderId="1" xfId="1" applyFont="1" applyFill="1" applyBorder="1"/>
    <xf numFmtId="0" fontId="3" fillId="2" borderId="1" xfId="1" applyFill="1" applyBorder="1"/>
    <xf numFmtId="0" fontId="4" fillId="0" borderId="6" xfId="1" applyFont="1" applyBorder="1" applyAlignment="1"/>
    <xf numFmtId="0" fontId="4" fillId="0" borderId="7" xfId="1" applyFont="1" applyBorder="1" applyAlignment="1"/>
    <xf numFmtId="0" fontId="4" fillId="0" borderId="12" xfId="1" applyFont="1" applyBorder="1" applyAlignment="1"/>
    <xf numFmtId="4" fontId="2" fillId="0" borderId="13" xfId="1" applyNumberFormat="1" applyFont="1" applyFill="1" applyBorder="1"/>
    <xf numFmtId="0" fontId="2" fillId="0" borderId="14" xfId="1" applyFont="1" applyBorder="1"/>
    <xf numFmtId="0" fontId="5" fillId="0" borderId="6" xfId="1" applyFont="1" applyBorder="1" applyAlignment="1"/>
    <xf numFmtId="0" fontId="5" fillId="0" borderId="7" xfId="1" applyFont="1" applyBorder="1" applyAlignment="1"/>
    <xf numFmtId="0" fontId="5" fillId="0" borderId="8" xfId="1" applyFont="1" applyBorder="1" applyAlignment="1"/>
    <xf numFmtId="0" fontId="2" fillId="0" borderId="0" xfId="1" applyFont="1"/>
    <xf numFmtId="0" fontId="3" fillId="4" borderId="1" xfId="2" applyFont="1" applyFill="1" applyBorder="1" applyAlignment="1">
      <alignment horizontal="center" vertical="center" wrapText="1"/>
    </xf>
    <xf numFmtId="0" fontId="2" fillId="0" borderId="13" xfId="1" applyFont="1" applyBorder="1"/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0" fontId="1" fillId="0" borderId="15" xfId="4" applyBorder="1" applyAlignment="1">
      <alignment horizontal="center" vertical="center"/>
    </xf>
    <xf numFmtId="0" fontId="1" fillId="0" borderId="15" xfId="4" applyBorder="1" applyAlignment="1">
      <alignment horizontal="left" vertical="center" wrapText="1"/>
    </xf>
    <xf numFmtId="0" fontId="4" fillId="0" borderId="16" xfId="1" applyFont="1" applyBorder="1" applyAlignment="1"/>
    <xf numFmtId="0" fontId="4" fillId="0" borderId="17" xfId="1" applyFont="1" applyBorder="1" applyAlignment="1"/>
    <xf numFmtId="0" fontId="4" fillId="0" borderId="18" xfId="1" applyFont="1" applyBorder="1" applyAlignment="1"/>
    <xf numFmtId="4" fontId="2" fillId="0" borderId="19" xfId="1" applyNumberFormat="1" applyFont="1" applyFill="1" applyBorder="1"/>
    <xf numFmtId="0" fontId="2" fillId="0" borderId="20" xfId="1" applyFont="1" applyBorder="1"/>
    <xf numFmtId="0" fontId="0" fillId="0" borderId="1" xfId="4" applyFont="1" applyFill="1" applyBorder="1" applyAlignment="1">
      <alignment vertical="center"/>
    </xf>
    <xf numFmtId="0" fontId="1" fillId="0" borderId="15" xfId="4" applyFill="1" applyBorder="1" applyAlignment="1">
      <alignment vertical="center"/>
    </xf>
    <xf numFmtId="0" fontId="3" fillId="4" borderId="1" xfId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1" fillId="0" borderId="0" xfId="25"/>
    <xf numFmtId="0" fontId="4" fillId="0" borderId="0" xfId="1" applyFont="1"/>
    <xf numFmtId="0" fontId="4" fillId="0" borderId="0" xfId="1" applyFont="1" applyAlignment="1">
      <alignment horizontal="left"/>
    </xf>
    <xf numFmtId="0" fontId="3" fillId="0" borderId="0" xfId="1"/>
    <xf numFmtId="4" fontId="3" fillId="0" borderId="0" xfId="1" applyNumberFormat="1"/>
    <xf numFmtId="0" fontId="3" fillId="0" borderId="0" xfId="1"/>
    <xf numFmtId="0" fontId="4" fillId="0" borderId="0" xfId="1" applyFont="1"/>
    <xf numFmtId="0" fontId="3" fillId="0" borderId="0" xfId="1"/>
    <xf numFmtId="0" fontId="14" fillId="0" borderId="0" xfId="1" applyFont="1" applyFill="1" applyBorder="1"/>
    <xf numFmtId="0" fontId="1" fillId="0" borderId="3" xfId="3" applyFill="1" applyBorder="1" applyAlignment="1">
      <alignment horizontal="center" vertical="center"/>
    </xf>
    <xf numFmtId="0" fontId="0" fillId="0" borderId="2" xfId="4" applyFont="1" applyFill="1" applyBorder="1" applyAlignment="1">
      <alignment vertical="center"/>
    </xf>
    <xf numFmtId="49" fontId="3" fillId="0" borderId="0" xfId="1" applyNumberFormat="1"/>
    <xf numFmtId="0" fontId="1" fillId="0" borderId="3" xfId="3" applyFill="1" applyBorder="1" applyAlignment="1">
      <alignment horizontal="left" vertical="center"/>
    </xf>
    <xf numFmtId="0" fontId="1" fillId="5" borderId="4" xfId="3" applyFill="1" applyBorder="1" applyAlignment="1">
      <alignment horizontal="right" vertical="center"/>
    </xf>
    <xf numFmtId="3" fontId="1" fillId="5" borderId="1" xfId="3" applyNumberFormat="1" applyFill="1" applyBorder="1" applyAlignment="1">
      <alignment horizontal="right" vertical="center"/>
    </xf>
    <xf numFmtId="0" fontId="3" fillId="5" borderId="1" xfId="1" applyFill="1" applyBorder="1"/>
    <xf numFmtId="49" fontId="1" fillId="0" borderId="0" xfId="1" applyNumberFormat="1" applyFont="1" applyAlignment="1">
      <alignment horizontal="center" vertical="center"/>
    </xf>
    <xf numFmtId="0" fontId="15" fillId="4" borderId="1" xfId="0" applyFont="1" applyFill="1" applyBorder="1" applyAlignment="1">
      <alignment horizontal="center"/>
    </xf>
    <xf numFmtId="0" fontId="1" fillId="4" borderId="1" xfId="3" applyFill="1" applyBorder="1" applyAlignment="1">
      <alignment horizontal="center" vertical="center" wrapText="1"/>
    </xf>
    <xf numFmtId="0" fontId="0" fillId="4" borderId="1" xfId="3" applyFont="1" applyFill="1" applyBorder="1" applyAlignment="1">
      <alignment horizontal="center" vertical="center" wrapText="1"/>
    </xf>
    <xf numFmtId="0" fontId="1" fillId="4" borderId="21" xfId="3" applyFill="1" applyBorder="1" applyAlignment="1">
      <alignment horizontal="center" vertical="center" wrapText="1"/>
    </xf>
    <xf numFmtId="0" fontId="6" fillId="4" borderId="21" xfId="1" applyFont="1" applyFill="1" applyBorder="1" applyAlignment="1">
      <alignment horizontal="center" vertical="center" wrapText="1"/>
    </xf>
    <xf numFmtId="0" fontId="6" fillId="4" borderId="21" xfId="2" applyFont="1" applyFill="1" applyBorder="1" applyAlignment="1">
      <alignment horizontal="center" vertical="center" wrapText="1"/>
    </xf>
    <xf numFmtId="0" fontId="0" fillId="4" borderId="21" xfId="3" applyFont="1" applyFill="1" applyBorder="1" applyAlignment="1">
      <alignment horizontal="center" vertical="center" wrapText="1"/>
    </xf>
    <xf numFmtId="0" fontId="1" fillId="0" borderId="15" xfId="3" applyFill="1" applyBorder="1" applyAlignment="1">
      <alignment vertical="center"/>
    </xf>
    <xf numFmtId="0" fontId="1" fillId="0" borderId="15" xfId="3" applyFill="1" applyBorder="1" applyAlignment="1">
      <alignment horizontal="right" vertical="center"/>
    </xf>
    <xf numFmtId="3" fontId="1" fillId="0" borderId="15" xfId="3" applyNumberFormat="1" applyFill="1" applyBorder="1" applyAlignment="1">
      <alignment horizontal="right" vertical="center"/>
    </xf>
    <xf numFmtId="0" fontId="3" fillId="2" borderId="15" xfId="1" applyFill="1" applyBorder="1"/>
    <xf numFmtId="0" fontId="3" fillId="4" borderId="15" xfId="2" applyFont="1" applyFill="1" applyBorder="1" applyAlignment="1">
      <alignment horizontal="center" vertical="center" wrapText="1"/>
    </xf>
    <xf numFmtId="0" fontId="0" fillId="0" borderId="15" xfId="4" applyFont="1" applyFill="1" applyBorder="1" applyAlignment="1">
      <alignment vertical="center"/>
    </xf>
    <xf numFmtId="0" fontId="15" fillId="4" borderId="1" xfId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center" vertical="center"/>
    </xf>
    <xf numFmtId="0" fontId="17" fillId="0" borderId="0" xfId="1" applyFont="1"/>
    <xf numFmtId="0" fontId="16" fillId="4" borderId="1" xfId="0" applyFont="1" applyFill="1" applyBorder="1" applyAlignment="1">
      <alignment horizontal="center" vertical="center"/>
    </xf>
    <xf numFmtId="0" fontId="0" fillId="0" borderId="1" xfId="3" applyFont="1" applyFill="1" applyBorder="1" applyAlignment="1">
      <alignment vertical="center"/>
    </xf>
    <xf numFmtId="0" fontId="0" fillId="0" borderId="1" xfId="3" applyFont="1" applyFill="1" applyBorder="1" applyAlignment="1">
      <alignment vertical="center" wrapText="1"/>
    </xf>
    <xf numFmtId="0" fontId="0" fillId="0" borderId="1" xfId="3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14" fillId="0" borderId="0" xfId="1" applyFont="1" applyBorder="1" applyAlignment="1">
      <alignment horizontal="left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4" fontId="4" fillId="4" borderId="9" xfId="1" applyNumberFormat="1" applyFont="1" applyFill="1" applyBorder="1" applyAlignment="1">
      <alignment horizontal="center"/>
    </xf>
    <xf numFmtId="4" fontId="4" fillId="4" borderId="11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0" xfId="1" applyFont="1" applyAlignment="1">
      <alignment horizontal="left" vertical="center"/>
    </xf>
    <xf numFmtId="0" fontId="1" fillId="0" borderId="0" xfId="2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Alignment="1">
      <alignment vertical="center"/>
    </xf>
    <xf numFmtId="0" fontId="3" fillId="0" borderId="0" xfId="1" applyBorder="1" applyAlignment="1">
      <alignment vertical="center"/>
    </xf>
  </cellXfs>
  <cellStyles count="57">
    <cellStyle name="Hyperlink 2" xfId="6"/>
    <cellStyle name="Hyperlink 2 2" xfId="7"/>
    <cellStyle name="Hyperlink 3" xfId="8"/>
    <cellStyle name="Hyperlink 4" xfId="5"/>
    <cellStyle name="Hyperlink 4 2" xfId="36"/>
    <cellStyle name="Normal" xfId="0" builtinId="0"/>
    <cellStyle name="Normal 2" xfId="1"/>
    <cellStyle name="Normal 2 2" xfId="9"/>
    <cellStyle name="Normal 2 3" xfId="10"/>
    <cellStyle name="Normal 2 3 2" xfId="34"/>
    <cellStyle name="Normal 3" xfId="11"/>
    <cellStyle name="Normal 4" xfId="12"/>
    <cellStyle name="Normal 4 2" xfId="13"/>
    <cellStyle name="Normal 4 2 2" xfId="38"/>
    <cellStyle name="Normal 4 2 3" xfId="35"/>
    <cellStyle name="Normal 4 3" xfId="4"/>
    <cellStyle name="Normal 4 3 2" xfId="40"/>
    <cellStyle name="Normal 4 3 3" xfId="33"/>
    <cellStyle name="Normal 4 4" xfId="2"/>
    <cellStyle name="Normal 4 4 2" xfId="25"/>
    <cellStyle name="Normal 4 4 2 2" xfId="49"/>
    <cellStyle name="Normal 4 4 2 3" xfId="30"/>
    <cellStyle name="Normal 4 4 3" xfId="43"/>
    <cellStyle name="Normal 4 4 4" xfId="53"/>
    <cellStyle name="Normal 4 5" xfId="27"/>
    <cellStyle name="Normal 4 5 2" xfId="45"/>
    <cellStyle name="Normal 4 5 3" xfId="41"/>
    <cellStyle name="Normal 4 6" xfId="48"/>
    <cellStyle name="Normal 4 7" xfId="29"/>
    <cellStyle name="Normal 4 8" xfId="51"/>
    <cellStyle name="Normal 5" xfId="14"/>
    <cellStyle name="Normal 5 2" xfId="37"/>
    <cellStyle name="Normal 5 3" xfId="54"/>
    <cellStyle name="Normal 6" xfId="15"/>
    <cellStyle name="Normal 6 2" xfId="39"/>
    <cellStyle name="Normal 6 3" xfId="31"/>
    <cellStyle name="Normal 7" xfId="3"/>
    <cellStyle name="Normal 7 2" xfId="26"/>
    <cellStyle name="Normal 7 2 2" xfId="50"/>
    <cellStyle name="Normal 7 2 3" xfId="47"/>
    <cellStyle name="Normal 7 3" xfId="42"/>
    <cellStyle name="Normal 7 4" xfId="55"/>
    <cellStyle name="Normal 8" xfId="28"/>
    <cellStyle name="Normal 8 2" xfId="44"/>
    <cellStyle name="Normal 8 3" xfId="32"/>
    <cellStyle name="Normal 9" xfId="46"/>
    <cellStyle name="Pivot Table Category" xfId="16"/>
    <cellStyle name="Pivot Table Corner" xfId="17"/>
    <cellStyle name="Pivot Table Field" xfId="18"/>
    <cellStyle name="Pivot Table Result" xfId="19"/>
    <cellStyle name="Pivot Table Title" xfId="20"/>
    <cellStyle name="Pivot Table Value" xfId="21"/>
    <cellStyle name="Virgulă 2" xfId="22"/>
    <cellStyle name="Virgulă 2 2" xfId="23"/>
    <cellStyle name="Virgulă 2 3" xfId="24"/>
    <cellStyle name="Virgulă 2 3 2" xfId="56"/>
    <cellStyle name="Virgulă 2 4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zoomScaleNormal="100" workbookViewId="0">
      <selection activeCell="C2" sqref="C2"/>
    </sheetView>
  </sheetViews>
  <sheetFormatPr defaultRowHeight="15" x14ac:dyDescent="0.25"/>
  <cols>
    <col min="1" max="1" width="6.42578125" style="3" customWidth="1"/>
    <col min="2" max="2" width="46.28515625" style="3" customWidth="1"/>
    <col min="3" max="3" width="18" style="3" customWidth="1"/>
    <col min="4" max="4" width="7.28515625" style="3" customWidth="1"/>
    <col min="5" max="5" width="8.85546875" style="3" customWidth="1"/>
    <col min="6" max="8" width="14.28515625" style="3" customWidth="1"/>
    <col min="9" max="16384" width="9.140625" style="3"/>
  </cols>
  <sheetData>
    <row r="1" spans="1:8" s="110" customFormat="1" x14ac:dyDescent="0.25">
      <c r="A1" s="107" t="s">
        <v>145</v>
      </c>
      <c r="B1" s="107"/>
      <c r="C1" s="108"/>
      <c r="D1" s="109" t="s">
        <v>175</v>
      </c>
      <c r="E1" s="2" t="s">
        <v>176</v>
      </c>
      <c r="G1" s="111"/>
    </row>
    <row r="2" spans="1:8" x14ac:dyDescent="0.25">
      <c r="A2" s="64"/>
      <c r="B2" s="64"/>
      <c r="C2" s="4"/>
      <c r="D2" s="5"/>
      <c r="E2" s="5"/>
    </row>
    <row r="3" spans="1:8" x14ac:dyDescent="0.25">
      <c r="A3" s="62"/>
      <c r="B3" s="65"/>
    </row>
    <row r="4" spans="1:8" x14ac:dyDescent="0.25">
      <c r="A4" s="63" t="s">
        <v>146</v>
      </c>
      <c r="B4" s="62"/>
      <c r="C4" s="1"/>
      <c r="D4" s="1"/>
      <c r="E4" s="1"/>
      <c r="F4" s="1"/>
      <c r="G4" s="1"/>
    </row>
    <row r="5" spans="1:8" x14ac:dyDescent="0.25">
      <c r="A5" s="1"/>
      <c r="B5" s="6"/>
      <c r="C5" s="6"/>
      <c r="D5" s="1"/>
      <c r="E5" s="1"/>
      <c r="F5" s="6"/>
      <c r="G5" s="6"/>
    </row>
    <row r="6" spans="1:8" x14ac:dyDescent="0.25">
      <c r="A6" s="99" t="s">
        <v>0</v>
      </c>
      <c r="B6" s="99"/>
      <c r="C6" s="99"/>
      <c r="D6" s="99"/>
      <c r="E6" s="99"/>
      <c r="F6" s="99"/>
      <c r="G6" s="99"/>
      <c r="H6" s="99"/>
    </row>
    <row r="7" spans="1:8" x14ac:dyDescent="0.25">
      <c r="A7" s="70" t="s">
        <v>147</v>
      </c>
      <c r="B7" s="100" t="s">
        <v>148</v>
      </c>
      <c r="C7" s="100"/>
      <c r="D7" s="100"/>
      <c r="E7" s="100"/>
      <c r="F7" s="100"/>
      <c r="G7" s="100"/>
    </row>
    <row r="8" spans="1:8" x14ac:dyDescent="0.25">
      <c r="G8" s="78" t="s">
        <v>154</v>
      </c>
      <c r="H8" s="73"/>
    </row>
    <row r="9" spans="1:8" ht="30" x14ac:dyDescent="0.25">
      <c r="A9" s="80" t="s">
        <v>1</v>
      </c>
      <c r="B9" s="80" t="s">
        <v>2</v>
      </c>
      <c r="C9" s="80" t="s">
        <v>3</v>
      </c>
      <c r="D9" s="80" t="s">
        <v>4</v>
      </c>
      <c r="E9" s="81" t="s">
        <v>151</v>
      </c>
      <c r="F9" s="81" t="s">
        <v>152</v>
      </c>
      <c r="G9" s="81" t="s">
        <v>156</v>
      </c>
      <c r="H9" s="81" t="s">
        <v>153</v>
      </c>
    </row>
    <row r="10" spans="1:8" x14ac:dyDescent="0.25">
      <c r="A10" s="79">
        <v>1</v>
      </c>
      <c r="B10" s="79">
        <v>2</v>
      </c>
      <c r="C10" s="79">
        <v>3</v>
      </c>
      <c r="D10" s="79">
        <v>4</v>
      </c>
      <c r="E10" s="79">
        <v>5</v>
      </c>
      <c r="F10" s="79">
        <v>6</v>
      </c>
      <c r="G10" s="79" t="s">
        <v>157</v>
      </c>
      <c r="H10" s="79">
        <v>8</v>
      </c>
    </row>
    <row r="11" spans="1:8" x14ac:dyDescent="0.25">
      <c r="A11" s="7" t="s">
        <v>5</v>
      </c>
      <c r="B11" s="96" t="s">
        <v>159</v>
      </c>
      <c r="C11" s="9"/>
      <c r="D11" s="10" t="s">
        <v>6</v>
      </c>
      <c r="E11" s="11">
        <f>Data!H3</f>
        <v>10</v>
      </c>
      <c r="F11" s="12"/>
      <c r="G11" s="13">
        <f t="shared" ref="G11:G50" si="0">E11*F11</f>
        <v>0</v>
      </c>
      <c r="H11" s="14">
        <f t="shared" ref="H11:H52" si="1">G11*0.21</f>
        <v>0</v>
      </c>
    </row>
    <row r="12" spans="1:8" x14ac:dyDescent="0.25">
      <c r="A12" s="58" t="s">
        <v>7</v>
      </c>
      <c r="B12" s="97" t="s">
        <v>160</v>
      </c>
      <c r="C12" s="9"/>
      <c r="D12" s="10" t="s">
        <v>6</v>
      </c>
      <c r="E12" s="11">
        <f>Data!H4</f>
        <v>10</v>
      </c>
      <c r="F12" s="12"/>
      <c r="G12" s="13">
        <f t="shared" si="0"/>
        <v>0</v>
      </c>
      <c r="H12" s="14">
        <f t="shared" si="1"/>
        <v>0</v>
      </c>
    </row>
    <row r="13" spans="1:8" x14ac:dyDescent="0.25">
      <c r="A13" s="7" t="s">
        <v>8</v>
      </c>
      <c r="B13" s="96" t="s">
        <v>161</v>
      </c>
      <c r="C13" s="9"/>
      <c r="D13" s="10" t="s">
        <v>16</v>
      </c>
      <c r="E13" s="11">
        <f>Data!H5</f>
        <v>4</v>
      </c>
      <c r="F13" s="12"/>
      <c r="G13" s="13">
        <f t="shared" si="0"/>
        <v>0</v>
      </c>
      <c r="H13" s="14">
        <f t="shared" si="1"/>
        <v>0</v>
      </c>
    </row>
    <row r="14" spans="1:8" x14ac:dyDescent="0.25">
      <c r="A14" s="7" t="s">
        <v>9</v>
      </c>
      <c r="B14" s="8" t="s">
        <v>10</v>
      </c>
      <c r="C14" s="9"/>
      <c r="D14" s="10" t="s">
        <v>6</v>
      </c>
      <c r="E14" s="11">
        <f>Data!H6</f>
        <v>1</v>
      </c>
      <c r="F14" s="12"/>
      <c r="G14" s="13">
        <f t="shared" si="0"/>
        <v>0</v>
      </c>
      <c r="H14" s="14">
        <f t="shared" si="1"/>
        <v>0</v>
      </c>
    </row>
    <row r="15" spans="1:8" x14ac:dyDescent="0.25">
      <c r="A15" s="7" t="s">
        <v>11</v>
      </c>
      <c r="B15" s="8" t="s">
        <v>12</v>
      </c>
      <c r="C15" s="9"/>
      <c r="D15" s="10" t="s">
        <v>6</v>
      </c>
      <c r="E15" s="11">
        <f>Data!H7</f>
        <v>3</v>
      </c>
      <c r="F15" s="12"/>
      <c r="G15" s="13">
        <f t="shared" si="0"/>
        <v>0</v>
      </c>
      <c r="H15" s="14">
        <f t="shared" si="1"/>
        <v>0</v>
      </c>
    </row>
    <row r="16" spans="1:8" x14ac:dyDescent="0.25">
      <c r="A16" s="7" t="s">
        <v>13</v>
      </c>
      <c r="B16" s="8" t="s">
        <v>162</v>
      </c>
      <c r="C16" s="9"/>
      <c r="D16" s="10" t="s">
        <v>6</v>
      </c>
      <c r="E16" s="11">
        <f>Data!H8</f>
        <v>3</v>
      </c>
      <c r="F16" s="12"/>
      <c r="G16" s="13">
        <f t="shared" si="0"/>
        <v>0</v>
      </c>
      <c r="H16" s="14">
        <f t="shared" si="1"/>
        <v>0</v>
      </c>
    </row>
    <row r="17" spans="1:8" x14ac:dyDescent="0.25">
      <c r="A17" s="7" t="s">
        <v>14</v>
      </c>
      <c r="B17" s="8" t="s">
        <v>163</v>
      </c>
      <c r="C17" s="9"/>
      <c r="D17" s="10" t="s">
        <v>16</v>
      </c>
      <c r="E17" s="11">
        <f>Data!H9</f>
        <v>20</v>
      </c>
      <c r="F17" s="12"/>
      <c r="G17" s="13">
        <f t="shared" si="0"/>
        <v>0</v>
      </c>
      <c r="H17" s="14">
        <f t="shared" si="1"/>
        <v>0</v>
      </c>
    </row>
    <row r="18" spans="1:8" x14ac:dyDescent="0.25">
      <c r="A18" s="7" t="s">
        <v>15</v>
      </c>
      <c r="B18" s="96" t="s">
        <v>164</v>
      </c>
      <c r="C18" s="9"/>
      <c r="D18" s="10" t="s">
        <v>6</v>
      </c>
      <c r="E18" s="11">
        <f>Data!H10</f>
        <v>3</v>
      </c>
      <c r="F18" s="12"/>
      <c r="G18" s="13">
        <f t="shared" si="0"/>
        <v>0</v>
      </c>
      <c r="H18" s="14">
        <f t="shared" si="1"/>
        <v>0</v>
      </c>
    </row>
    <row r="19" spans="1:8" x14ac:dyDescent="0.25">
      <c r="A19" s="7" t="s">
        <v>17</v>
      </c>
      <c r="B19" s="96" t="s">
        <v>165</v>
      </c>
      <c r="C19" s="9"/>
      <c r="D19" s="10" t="s">
        <v>6</v>
      </c>
      <c r="E19" s="11">
        <f>Data!H11</f>
        <v>3</v>
      </c>
      <c r="F19" s="12"/>
      <c r="G19" s="13">
        <f t="shared" si="0"/>
        <v>0</v>
      </c>
      <c r="H19" s="14">
        <f t="shared" si="1"/>
        <v>0</v>
      </c>
    </row>
    <row r="20" spans="1:8" x14ac:dyDescent="0.25">
      <c r="A20" s="7" t="s">
        <v>18</v>
      </c>
      <c r="B20" s="8" t="s">
        <v>19</v>
      </c>
      <c r="C20" s="9"/>
      <c r="D20" s="10" t="s">
        <v>6</v>
      </c>
      <c r="E20" s="11">
        <f>Data!H12</f>
        <v>18</v>
      </c>
      <c r="F20" s="12"/>
      <c r="G20" s="13">
        <f t="shared" si="0"/>
        <v>0</v>
      </c>
      <c r="H20" s="14">
        <f t="shared" si="1"/>
        <v>0</v>
      </c>
    </row>
    <row r="21" spans="1:8" x14ac:dyDescent="0.25">
      <c r="A21" s="7" t="s">
        <v>20</v>
      </c>
      <c r="B21" s="8" t="s">
        <v>21</v>
      </c>
      <c r="C21" s="9"/>
      <c r="D21" s="10" t="s">
        <v>6</v>
      </c>
      <c r="E21" s="11">
        <f>Data!H13</f>
        <v>9</v>
      </c>
      <c r="F21" s="12"/>
      <c r="G21" s="13">
        <f t="shared" si="0"/>
        <v>0</v>
      </c>
      <c r="H21" s="14">
        <f t="shared" si="1"/>
        <v>0</v>
      </c>
    </row>
    <row r="22" spans="1:8" x14ac:dyDescent="0.25">
      <c r="A22" s="7" t="s">
        <v>22</v>
      </c>
      <c r="B22" s="8" t="s">
        <v>23</v>
      </c>
      <c r="C22" s="9"/>
      <c r="D22" s="10" t="s">
        <v>6</v>
      </c>
      <c r="E22" s="11">
        <f>Data!H14</f>
        <v>3</v>
      </c>
      <c r="F22" s="12"/>
      <c r="G22" s="13">
        <f t="shared" si="0"/>
        <v>0</v>
      </c>
      <c r="H22" s="14">
        <f t="shared" si="1"/>
        <v>0</v>
      </c>
    </row>
    <row r="23" spans="1:8" x14ac:dyDescent="0.25">
      <c r="A23" s="7" t="s">
        <v>24</v>
      </c>
      <c r="B23" s="8" t="s">
        <v>25</v>
      </c>
      <c r="C23" s="9"/>
      <c r="D23" s="10" t="s">
        <v>6</v>
      </c>
      <c r="E23" s="11">
        <f>Data!H15</f>
        <v>3</v>
      </c>
      <c r="F23" s="12"/>
      <c r="G23" s="13">
        <f t="shared" si="0"/>
        <v>0</v>
      </c>
      <c r="H23" s="14">
        <f t="shared" si="1"/>
        <v>0</v>
      </c>
    </row>
    <row r="24" spans="1:8" x14ac:dyDescent="0.25">
      <c r="A24" s="7" t="s">
        <v>26</v>
      </c>
      <c r="B24" s="8" t="s">
        <v>27</v>
      </c>
      <c r="C24" s="9"/>
      <c r="D24" s="10" t="s">
        <v>6</v>
      </c>
      <c r="E24" s="11">
        <f>Data!H16</f>
        <v>3</v>
      </c>
      <c r="F24" s="12"/>
      <c r="G24" s="13">
        <f t="shared" si="0"/>
        <v>0</v>
      </c>
      <c r="H24" s="14">
        <f t="shared" si="1"/>
        <v>0</v>
      </c>
    </row>
    <row r="25" spans="1:8" x14ac:dyDescent="0.25">
      <c r="A25" s="7" t="s">
        <v>28</v>
      </c>
      <c r="B25" s="8" t="s">
        <v>29</v>
      </c>
      <c r="C25" s="9"/>
      <c r="D25" s="10" t="s">
        <v>6</v>
      </c>
      <c r="E25" s="11">
        <f>Data!H17</f>
        <v>3</v>
      </c>
      <c r="F25" s="12"/>
      <c r="G25" s="13">
        <f t="shared" si="0"/>
        <v>0</v>
      </c>
      <c r="H25" s="14">
        <f t="shared" si="1"/>
        <v>0</v>
      </c>
    </row>
    <row r="26" spans="1:8" x14ac:dyDescent="0.25">
      <c r="A26" s="7" t="s">
        <v>30</v>
      </c>
      <c r="B26" s="8" t="s">
        <v>31</v>
      </c>
      <c r="C26" s="9"/>
      <c r="D26" s="10" t="s">
        <v>16</v>
      </c>
      <c r="E26" s="11">
        <f>Data!H18</f>
        <v>3</v>
      </c>
      <c r="F26" s="12"/>
      <c r="G26" s="13">
        <f t="shared" si="0"/>
        <v>0</v>
      </c>
      <c r="H26" s="14">
        <f t="shared" si="1"/>
        <v>0</v>
      </c>
    </row>
    <row r="27" spans="1:8" x14ac:dyDescent="0.25">
      <c r="A27" s="7" t="s">
        <v>32</v>
      </c>
      <c r="B27" s="8" t="s">
        <v>33</v>
      </c>
      <c r="C27" s="9"/>
      <c r="D27" s="10" t="s">
        <v>16</v>
      </c>
      <c r="E27" s="11">
        <f>Data!H19</f>
        <v>9</v>
      </c>
      <c r="F27" s="12"/>
      <c r="G27" s="13">
        <f t="shared" si="0"/>
        <v>0</v>
      </c>
      <c r="H27" s="14">
        <f t="shared" si="1"/>
        <v>0</v>
      </c>
    </row>
    <row r="28" spans="1:8" x14ac:dyDescent="0.25">
      <c r="A28" s="7" t="s">
        <v>34</v>
      </c>
      <c r="B28" s="8" t="s">
        <v>35</v>
      </c>
      <c r="C28" s="9"/>
      <c r="D28" s="10" t="s">
        <v>16</v>
      </c>
      <c r="E28" s="11">
        <f>Data!H20</f>
        <v>6</v>
      </c>
      <c r="F28" s="12"/>
      <c r="G28" s="13">
        <f t="shared" si="0"/>
        <v>0</v>
      </c>
      <c r="H28" s="14">
        <f t="shared" si="1"/>
        <v>0</v>
      </c>
    </row>
    <row r="29" spans="1:8" x14ac:dyDescent="0.25">
      <c r="A29" s="7" t="s">
        <v>36</v>
      </c>
      <c r="B29" s="8" t="s">
        <v>37</v>
      </c>
      <c r="C29" s="9"/>
      <c r="D29" s="10" t="s">
        <v>16</v>
      </c>
      <c r="E29" s="11">
        <f>Data!H21</f>
        <v>9</v>
      </c>
      <c r="F29" s="12"/>
      <c r="G29" s="13">
        <f t="shared" si="0"/>
        <v>0</v>
      </c>
      <c r="H29" s="14">
        <f t="shared" si="1"/>
        <v>0</v>
      </c>
    </row>
    <row r="30" spans="1:8" x14ac:dyDescent="0.25">
      <c r="A30" s="7" t="s">
        <v>38</v>
      </c>
      <c r="B30" s="8" t="s">
        <v>39</v>
      </c>
      <c r="C30" s="9"/>
      <c r="D30" s="10" t="s">
        <v>6</v>
      </c>
      <c r="E30" s="11">
        <f>Data!H22</f>
        <v>17</v>
      </c>
      <c r="F30" s="12"/>
      <c r="G30" s="13">
        <f t="shared" si="0"/>
        <v>0</v>
      </c>
      <c r="H30" s="14">
        <f t="shared" si="1"/>
        <v>0</v>
      </c>
    </row>
    <row r="31" spans="1:8" x14ac:dyDescent="0.25">
      <c r="A31" s="7" t="s">
        <v>40</v>
      </c>
      <c r="B31" s="8" t="s">
        <v>41</v>
      </c>
      <c r="C31" s="9"/>
      <c r="D31" s="10" t="s">
        <v>6</v>
      </c>
      <c r="E31" s="11">
        <f>Data!H23</f>
        <v>12</v>
      </c>
      <c r="F31" s="12"/>
      <c r="G31" s="13">
        <f t="shared" si="0"/>
        <v>0</v>
      </c>
      <c r="H31" s="14">
        <f t="shared" si="1"/>
        <v>0</v>
      </c>
    </row>
    <row r="32" spans="1:8" x14ac:dyDescent="0.25">
      <c r="A32" s="7" t="s">
        <v>42</v>
      </c>
      <c r="B32" s="8" t="s">
        <v>43</v>
      </c>
      <c r="C32" s="9"/>
      <c r="D32" s="10" t="s">
        <v>6</v>
      </c>
      <c r="E32" s="11">
        <f>Data!H24</f>
        <v>3</v>
      </c>
      <c r="F32" s="12"/>
      <c r="G32" s="13">
        <f t="shared" si="0"/>
        <v>0</v>
      </c>
      <c r="H32" s="14">
        <f t="shared" si="1"/>
        <v>0</v>
      </c>
    </row>
    <row r="33" spans="1:8" x14ac:dyDescent="0.25">
      <c r="A33" s="7" t="s">
        <v>44</v>
      </c>
      <c r="B33" s="8" t="s">
        <v>45</v>
      </c>
      <c r="C33" s="9"/>
      <c r="D33" s="10" t="s">
        <v>6</v>
      </c>
      <c r="E33" s="11">
        <f>Data!H25</f>
        <v>3</v>
      </c>
      <c r="F33" s="12"/>
      <c r="G33" s="13">
        <f t="shared" si="0"/>
        <v>0</v>
      </c>
      <c r="H33" s="14">
        <f t="shared" si="1"/>
        <v>0</v>
      </c>
    </row>
    <row r="34" spans="1:8" x14ac:dyDescent="0.25">
      <c r="A34" s="7" t="s">
        <v>46</v>
      </c>
      <c r="B34" s="8" t="s">
        <v>47</v>
      </c>
      <c r="C34" s="9"/>
      <c r="D34" s="10" t="s">
        <v>6</v>
      </c>
      <c r="E34" s="11">
        <f>Data!H26</f>
        <v>3</v>
      </c>
      <c r="F34" s="12"/>
      <c r="G34" s="13">
        <f t="shared" si="0"/>
        <v>0</v>
      </c>
      <c r="H34" s="14">
        <f t="shared" si="1"/>
        <v>0</v>
      </c>
    </row>
    <row r="35" spans="1:8" x14ac:dyDescent="0.25">
      <c r="A35" s="7" t="s">
        <v>48</v>
      </c>
      <c r="B35" s="8" t="s">
        <v>49</v>
      </c>
      <c r="C35" s="9"/>
      <c r="D35" s="10" t="s">
        <v>6</v>
      </c>
      <c r="E35" s="11">
        <f>Data!H27</f>
        <v>2</v>
      </c>
      <c r="F35" s="12"/>
      <c r="G35" s="13">
        <f t="shared" si="0"/>
        <v>0</v>
      </c>
      <c r="H35" s="14">
        <f t="shared" si="1"/>
        <v>0</v>
      </c>
    </row>
    <row r="36" spans="1:8" x14ac:dyDescent="0.25">
      <c r="A36" s="7" t="s">
        <v>50</v>
      </c>
      <c r="B36" s="8" t="s">
        <v>51</v>
      </c>
      <c r="C36" s="9"/>
      <c r="D36" s="10" t="s">
        <v>6</v>
      </c>
      <c r="E36" s="11">
        <f>Data!H28</f>
        <v>70</v>
      </c>
      <c r="F36" s="12"/>
      <c r="G36" s="13">
        <f t="shared" si="0"/>
        <v>0</v>
      </c>
      <c r="H36" s="14">
        <f t="shared" si="1"/>
        <v>0</v>
      </c>
    </row>
    <row r="37" spans="1:8" x14ac:dyDescent="0.25">
      <c r="A37" s="7" t="s">
        <v>52</v>
      </c>
      <c r="B37" s="8" t="s">
        <v>53</v>
      </c>
      <c r="C37" s="9"/>
      <c r="D37" s="98" t="s">
        <v>6</v>
      </c>
      <c r="E37" s="11">
        <f>Data!H29</f>
        <v>4</v>
      </c>
      <c r="F37" s="12"/>
      <c r="G37" s="13">
        <f t="shared" si="0"/>
        <v>0</v>
      </c>
      <c r="H37" s="14">
        <f t="shared" si="1"/>
        <v>0</v>
      </c>
    </row>
    <row r="38" spans="1:8" x14ac:dyDescent="0.25">
      <c r="A38" s="7" t="s">
        <v>54</v>
      </c>
      <c r="B38" s="8" t="s">
        <v>166</v>
      </c>
      <c r="C38" s="9"/>
      <c r="D38" s="98" t="s">
        <v>6</v>
      </c>
      <c r="E38" s="11">
        <f>Data!H30</f>
        <v>2</v>
      </c>
      <c r="F38" s="12"/>
      <c r="G38" s="13">
        <f t="shared" si="0"/>
        <v>0</v>
      </c>
      <c r="H38" s="14">
        <f t="shared" si="1"/>
        <v>0</v>
      </c>
    </row>
    <row r="39" spans="1:8" x14ac:dyDescent="0.25">
      <c r="A39" s="7" t="s">
        <v>55</v>
      </c>
      <c r="B39" s="8" t="s">
        <v>167</v>
      </c>
      <c r="C39" s="9"/>
      <c r="D39" s="98" t="s">
        <v>6</v>
      </c>
      <c r="E39" s="11">
        <f>Data!H31</f>
        <v>21</v>
      </c>
      <c r="F39" s="12"/>
      <c r="G39" s="13">
        <f t="shared" si="0"/>
        <v>0</v>
      </c>
      <c r="H39" s="14">
        <f t="shared" si="1"/>
        <v>0</v>
      </c>
    </row>
    <row r="40" spans="1:8" x14ac:dyDescent="0.25">
      <c r="A40" s="7" t="s">
        <v>56</v>
      </c>
      <c r="B40" s="8" t="s">
        <v>168</v>
      </c>
      <c r="C40" s="9"/>
      <c r="D40" s="98" t="s">
        <v>6</v>
      </c>
      <c r="E40" s="11">
        <f>Data!H32</f>
        <v>21</v>
      </c>
      <c r="F40" s="12"/>
      <c r="G40" s="13">
        <f t="shared" si="0"/>
        <v>0</v>
      </c>
      <c r="H40" s="14">
        <f t="shared" si="1"/>
        <v>0</v>
      </c>
    </row>
    <row r="41" spans="1:8" x14ac:dyDescent="0.25">
      <c r="A41" s="7" t="s">
        <v>57</v>
      </c>
      <c r="B41" s="8" t="s">
        <v>169</v>
      </c>
      <c r="C41" s="9"/>
      <c r="D41" s="98" t="s">
        <v>6</v>
      </c>
      <c r="E41" s="11">
        <f>Data!H33</f>
        <v>21</v>
      </c>
      <c r="F41" s="12"/>
      <c r="G41" s="13">
        <f t="shared" si="0"/>
        <v>0</v>
      </c>
      <c r="H41" s="14">
        <f t="shared" si="1"/>
        <v>0</v>
      </c>
    </row>
    <row r="42" spans="1:8" x14ac:dyDescent="0.25">
      <c r="A42" s="7" t="s">
        <v>58</v>
      </c>
      <c r="B42" s="96" t="s">
        <v>170</v>
      </c>
      <c r="C42" s="9"/>
      <c r="D42" s="98" t="s">
        <v>6</v>
      </c>
      <c r="E42" s="11">
        <f>Data!H34</f>
        <v>21</v>
      </c>
      <c r="F42" s="12"/>
      <c r="G42" s="13">
        <f t="shared" si="0"/>
        <v>0</v>
      </c>
      <c r="H42" s="14">
        <f t="shared" si="1"/>
        <v>0</v>
      </c>
    </row>
    <row r="43" spans="1:8" x14ac:dyDescent="0.25">
      <c r="A43" s="7" t="s">
        <v>59</v>
      </c>
      <c r="B43" s="8" t="s">
        <v>171</v>
      </c>
      <c r="C43" s="9"/>
      <c r="D43" s="98" t="s">
        <v>6</v>
      </c>
      <c r="E43" s="11">
        <f>Data!H35</f>
        <v>21</v>
      </c>
      <c r="F43" s="12"/>
      <c r="G43" s="13">
        <f t="shared" si="0"/>
        <v>0</v>
      </c>
      <c r="H43" s="14">
        <f t="shared" si="1"/>
        <v>0</v>
      </c>
    </row>
    <row r="44" spans="1:8" x14ac:dyDescent="0.25">
      <c r="A44" s="7" t="s">
        <v>60</v>
      </c>
      <c r="B44" s="8" t="s">
        <v>172</v>
      </c>
      <c r="C44" s="9"/>
      <c r="D44" s="10" t="s">
        <v>16</v>
      </c>
      <c r="E44" s="11">
        <f>Data!H36</f>
        <v>20</v>
      </c>
      <c r="F44" s="12"/>
      <c r="G44" s="13">
        <f t="shared" si="0"/>
        <v>0</v>
      </c>
      <c r="H44" s="14">
        <f t="shared" si="1"/>
        <v>0</v>
      </c>
    </row>
    <row r="45" spans="1:8" x14ac:dyDescent="0.25">
      <c r="A45" s="7" t="s">
        <v>61</v>
      </c>
      <c r="B45" s="8" t="s">
        <v>62</v>
      </c>
      <c r="C45" s="9"/>
      <c r="D45" s="98" t="s">
        <v>6</v>
      </c>
      <c r="E45" s="11">
        <f>Data!H37</f>
        <v>1</v>
      </c>
      <c r="F45" s="12"/>
      <c r="G45" s="13">
        <f t="shared" si="0"/>
        <v>0</v>
      </c>
      <c r="H45" s="14">
        <f t="shared" si="1"/>
        <v>0</v>
      </c>
    </row>
    <row r="46" spans="1:8" x14ac:dyDescent="0.25">
      <c r="A46" s="7" t="s">
        <v>63</v>
      </c>
      <c r="B46" s="8" t="s">
        <v>173</v>
      </c>
      <c r="C46" s="9"/>
      <c r="D46" s="10" t="s">
        <v>16</v>
      </c>
      <c r="E46" s="11">
        <f>Data!H38</f>
        <v>21</v>
      </c>
      <c r="F46" s="12"/>
      <c r="G46" s="13">
        <f t="shared" si="0"/>
        <v>0</v>
      </c>
      <c r="H46" s="14">
        <f t="shared" si="1"/>
        <v>0</v>
      </c>
    </row>
    <row r="47" spans="1:8" x14ac:dyDescent="0.25">
      <c r="A47" s="7" t="s">
        <v>64</v>
      </c>
      <c r="B47" s="8" t="s">
        <v>65</v>
      </c>
      <c r="C47" s="9"/>
      <c r="D47" s="10" t="s">
        <v>174</v>
      </c>
      <c r="E47" s="11">
        <f>Data!H39</f>
        <v>1</v>
      </c>
      <c r="F47" s="12"/>
      <c r="G47" s="13">
        <f t="shared" si="0"/>
        <v>0</v>
      </c>
      <c r="H47" s="14">
        <f t="shared" si="1"/>
        <v>0</v>
      </c>
    </row>
    <row r="48" spans="1:8" x14ac:dyDescent="0.25">
      <c r="A48" s="7" t="s">
        <v>66</v>
      </c>
      <c r="B48" s="8" t="s">
        <v>67</v>
      </c>
      <c r="C48" s="9"/>
      <c r="D48" s="98" t="s">
        <v>6</v>
      </c>
      <c r="E48" s="11">
        <f>Data!H40</f>
        <v>2</v>
      </c>
      <c r="F48" s="12"/>
      <c r="G48" s="13">
        <f t="shared" si="0"/>
        <v>0</v>
      </c>
      <c r="H48" s="14">
        <f t="shared" si="1"/>
        <v>0</v>
      </c>
    </row>
    <row r="49" spans="1:9" x14ac:dyDescent="0.25">
      <c r="A49" s="7" t="s">
        <v>68</v>
      </c>
      <c r="B49" s="8" t="s">
        <v>69</v>
      </c>
      <c r="C49" s="9"/>
      <c r="D49" s="98" t="s">
        <v>6</v>
      </c>
      <c r="E49" s="11">
        <f>Data!H41</f>
        <v>9</v>
      </c>
      <c r="F49" s="12"/>
      <c r="G49" s="13">
        <f t="shared" si="0"/>
        <v>0</v>
      </c>
      <c r="H49" s="14">
        <f t="shared" si="1"/>
        <v>0</v>
      </c>
    </row>
    <row r="50" spans="1:9" x14ac:dyDescent="0.25">
      <c r="A50" s="7" t="s">
        <v>70</v>
      </c>
      <c r="B50" s="8" t="s">
        <v>71</v>
      </c>
      <c r="C50" s="9"/>
      <c r="D50" s="98" t="s">
        <v>6</v>
      </c>
      <c r="E50" s="11">
        <f>Data!H42</f>
        <v>2</v>
      </c>
      <c r="F50" s="12"/>
      <c r="G50" s="13">
        <f t="shared" si="0"/>
        <v>0</v>
      </c>
      <c r="H50" s="14">
        <f t="shared" si="1"/>
        <v>0</v>
      </c>
    </row>
    <row r="51" spans="1:9" s="69" customFormat="1" x14ac:dyDescent="0.25">
      <c r="A51" s="72" t="s">
        <v>155</v>
      </c>
      <c r="B51" s="16"/>
      <c r="C51" s="74"/>
      <c r="D51" s="71"/>
      <c r="E51" s="11">
        <f>SUM(E11:E50)</f>
        <v>400</v>
      </c>
      <c r="F51" s="75"/>
      <c r="G51" s="76"/>
      <c r="H51" s="77"/>
    </row>
    <row r="52" spans="1:9" ht="13.5" customHeight="1" x14ac:dyDescent="0.25">
      <c r="A52" s="15" t="s">
        <v>72</v>
      </c>
      <c r="B52" s="16"/>
      <c r="C52" s="16"/>
      <c r="D52" s="16"/>
      <c r="E52" s="16"/>
      <c r="F52" s="17"/>
      <c r="G52" s="18">
        <f>SUM(G11:G50)</f>
        <v>0</v>
      </c>
      <c r="H52" s="19">
        <f t="shared" si="1"/>
        <v>0</v>
      </c>
      <c r="I52" s="20"/>
    </row>
    <row r="53" spans="1:9" x14ac:dyDescent="0.25">
      <c r="A53" s="15" t="s">
        <v>73</v>
      </c>
      <c r="B53" s="16"/>
      <c r="C53" s="16"/>
      <c r="D53" s="16"/>
      <c r="E53" s="16"/>
      <c r="F53" s="16"/>
      <c r="G53" s="21"/>
      <c r="H53" s="19">
        <f>G52+H52</f>
        <v>0</v>
      </c>
      <c r="I53" s="20"/>
    </row>
    <row r="56" spans="1:9" x14ac:dyDescent="0.25">
      <c r="A56" s="65"/>
      <c r="B56" s="65"/>
      <c r="C56" s="65"/>
      <c r="D56" s="65"/>
      <c r="E56" s="66"/>
      <c r="F56" s="65"/>
      <c r="G56" s="66"/>
    </row>
    <row r="57" spans="1:9" x14ac:dyDescent="0.25">
      <c r="A57" s="69"/>
      <c r="B57" s="68" t="s">
        <v>149</v>
      </c>
      <c r="C57" s="68"/>
      <c r="D57" s="69"/>
      <c r="E57" s="69"/>
      <c r="F57" s="69"/>
      <c r="G57" s="69"/>
    </row>
    <row r="58" spans="1:9" x14ac:dyDescent="0.25">
      <c r="A58" s="67"/>
      <c r="B58" s="68" t="s">
        <v>150</v>
      </c>
      <c r="C58" s="68"/>
      <c r="D58" s="67"/>
      <c r="E58" s="67"/>
      <c r="F58" s="67"/>
      <c r="G58" s="67"/>
    </row>
  </sheetData>
  <mergeCells count="3">
    <mergeCell ref="A6:H6"/>
    <mergeCell ref="A1:B1"/>
    <mergeCell ref="B7:G7"/>
  </mergeCells>
  <pageMargins left="0.5" right="0.4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E28" sqref="E28"/>
    </sheetView>
  </sheetViews>
  <sheetFormatPr defaultRowHeight="15" x14ac:dyDescent="0.25"/>
  <cols>
    <col min="1" max="1" width="7.5703125" style="3" customWidth="1"/>
    <col min="2" max="2" width="32.85546875" style="3" customWidth="1"/>
    <col min="3" max="3" width="14.28515625" style="3" customWidth="1"/>
    <col min="4" max="4" width="5.42578125" style="3" customWidth="1"/>
    <col min="5" max="5" width="9.140625" style="3"/>
    <col min="6" max="7" width="12.140625" style="3" customWidth="1"/>
    <col min="8" max="8" width="9.140625" style="3" customWidth="1"/>
    <col min="9" max="9" width="9.85546875" style="3" customWidth="1"/>
    <col min="10" max="16384" width="9.140625" style="3"/>
  </cols>
  <sheetData>
    <row r="1" spans="1:9" ht="15.75" thickBot="1" x14ac:dyDescent="0.3">
      <c r="B1" s="23" t="s">
        <v>74</v>
      </c>
      <c r="C1" s="24" t="str">
        <f>'Anexa F1'!E1</f>
        <v>Lotul 2 - Articole muzicale</v>
      </c>
      <c r="D1" s="25"/>
      <c r="E1" s="26"/>
      <c r="F1" s="26"/>
      <c r="G1" s="27"/>
    </row>
    <row r="2" spans="1:9" ht="16.5" thickBot="1" x14ac:dyDescent="0.3">
      <c r="B2" s="28" t="s">
        <v>75</v>
      </c>
      <c r="C2" s="29" t="s">
        <v>76</v>
      </c>
      <c r="D2" s="30"/>
      <c r="E2" s="31"/>
      <c r="F2" s="32"/>
      <c r="G2" s="33"/>
    </row>
    <row r="3" spans="1:9" ht="15.75" thickBot="1" x14ac:dyDescent="0.3">
      <c r="B3" s="28" t="s">
        <v>77</v>
      </c>
      <c r="C3" s="28" t="s">
        <v>78</v>
      </c>
      <c r="D3" s="32"/>
      <c r="E3" s="31"/>
      <c r="F3" s="32"/>
      <c r="G3" s="33"/>
    </row>
    <row r="4" spans="1:9" x14ac:dyDescent="0.25">
      <c r="E4" s="34"/>
    </row>
    <row r="5" spans="1:9" ht="15.75" thickBot="1" x14ac:dyDescent="0.3">
      <c r="A5" s="99" t="s">
        <v>79</v>
      </c>
      <c r="B5" s="99"/>
      <c r="C5" s="99"/>
      <c r="D5" s="99"/>
      <c r="E5" s="99"/>
      <c r="F5" s="99"/>
      <c r="G5" s="99"/>
    </row>
    <row r="6" spans="1:9" x14ac:dyDescent="0.25">
      <c r="B6" s="101" t="s">
        <v>80</v>
      </c>
      <c r="C6" s="102"/>
      <c r="D6" s="102"/>
      <c r="E6" s="103"/>
      <c r="F6" s="104">
        <f>LOOKUP("TOTAL",A11:A41,G11:G41)</f>
        <v>0</v>
      </c>
      <c r="G6" s="105" t="e">
        <f>LOOKUP($A7,'Anexa F1'!$A$11:$A$50,'Anexa F1'!G$11:G$50)</f>
        <v>#N/A</v>
      </c>
    </row>
    <row r="7" spans="1:9" x14ac:dyDescent="0.25">
      <c r="B7" s="106" t="s">
        <v>81</v>
      </c>
      <c r="C7" s="106"/>
      <c r="D7" s="106"/>
      <c r="E7" s="106"/>
      <c r="F7" s="35">
        <f>COUNTA(A11:A41)-1</f>
        <v>4</v>
      </c>
      <c r="G7" s="36">
        <f>SUMIF(A11:A41,"TOTAL",H11:H41)</f>
        <v>4</v>
      </c>
    </row>
    <row r="9" spans="1:9" ht="30" x14ac:dyDescent="0.25">
      <c r="A9" s="82" t="s">
        <v>1</v>
      </c>
      <c r="B9" s="82" t="s">
        <v>2</v>
      </c>
      <c r="C9" s="82" t="s">
        <v>3</v>
      </c>
      <c r="D9" s="82" t="s">
        <v>4</v>
      </c>
      <c r="E9" s="85" t="s">
        <v>151</v>
      </c>
      <c r="F9" s="85" t="s">
        <v>152</v>
      </c>
      <c r="G9" s="85" t="s">
        <v>156</v>
      </c>
      <c r="H9" s="84" t="s">
        <v>82</v>
      </c>
    </row>
    <row r="10" spans="1:9" x14ac:dyDescent="0.25">
      <c r="A10" s="95">
        <v>1</v>
      </c>
      <c r="B10" s="95">
        <v>2</v>
      </c>
      <c r="C10" s="95">
        <v>3</v>
      </c>
      <c r="D10" s="95">
        <v>4</v>
      </c>
      <c r="E10" s="95" t="s">
        <v>158</v>
      </c>
      <c r="F10" s="95">
        <v>6</v>
      </c>
      <c r="G10" s="95" t="s">
        <v>157</v>
      </c>
      <c r="H10" s="95">
        <v>8</v>
      </c>
      <c r="I10" s="94"/>
    </row>
    <row r="11" spans="1:9" x14ac:dyDescent="0.25">
      <c r="A11" s="91" t="s">
        <v>8</v>
      </c>
      <c r="B11" s="86" t="str">
        <f>LOOKUP(A11,'Anexa F1'!A$11:A$50,'Anexa F1'!B$11:B$50)</f>
        <v>Boomwhackers</v>
      </c>
      <c r="C11" s="87">
        <f>LOOKUP($A11,'Anexa F1'!$A$11:$A$50,'Anexa F1'!C$11:C$50)</f>
        <v>0</v>
      </c>
      <c r="D11" s="87" t="str">
        <f>LOOKUP($A11,'Anexa F1'!$A$11:$A$50,'Anexa F1'!D$11:D$50)</f>
        <v>set</v>
      </c>
      <c r="E11" s="87">
        <f>SUM(H11:H11)</f>
        <v>1</v>
      </c>
      <c r="F11" s="86">
        <f>LOOKUP($A11,'Anexa F1'!$A$11:$A$50,'Anexa F1'!F$11:F$50)</f>
        <v>0</v>
      </c>
      <c r="G11" s="88">
        <f>E11*F11</f>
        <v>0</v>
      </c>
      <c r="H11" s="89">
        <v>1</v>
      </c>
    </row>
    <row r="12" spans="1:9" x14ac:dyDescent="0.25">
      <c r="A12" s="58" t="s">
        <v>42</v>
      </c>
      <c r="B12" s="8" t="str">
        <f>LOOKUP(A12,'Anexa F1'!A$11:A$50,'Anexa F1'!B$11:B$50)</f>
        <v>Kawai ES-120 B</v>
      </c>
      <c r="C12" s="11">
        <f>LOOKUP($A12,'Anexa F1'!$A$11:$A$50,'Anexa F1'!C$11:C$50)</f>
        <v>0</v>
      </c>
      <c r="D12" s="11" t="str">
        <f>LOOKUP($A12,'Anexa F1'!$A$11:$A$50,'Anexa F1'!D$11:D$50)</f>
        <v>buc.</v>
      </c>
      <c r="E12" s="11">
        <f>SUM(H12:H12)</f>
        <v>1</v>
      </c>
      <c r="F12" s="8">
        <f>LOOKUP($A12,'Anexa F1'!$A$11:$A$50,'Anexa F1'!F$11:F$50)</f>
        <v>0</v>
      </c>
      <c r="G12" s="13">
        <f>E12*F12</f>
        <v>0</v>
      </c>
      <c r="H12" s="37">
        <v>1</v>
      </c>
    </row>
    <row r="13" spans="1:9" x14ac:dyDescent="0.25">
      <c r="A13" s="58" t="s">
        <v>44</v>
      </c>
      <c r="B13" s="8" t="str">
        <f>LOOKUP(A13,'Anexa F1'!A$11:A$50,'Anexa F1'!B$11:B$50)</f>
        <v>Kawai F-351 B</v>
      </c>
      <c r="C13" s="11">
        <f>LOOKUP($A13,'Anexa F1'!$A$11:$A$50,'Anexa F1'!C$11:C$50)</f>
        <v>0</v>
      </c>
      <c r="D13" s="11" t="str">
        <f>LOOKUP($A13,'Anexa F1'!$A$11:$A$50,'Anexa F1'!D$11:D$50)</f>
        <v>buc.</v>
      </c>
      <c r="E13" s="11">
        <f>SUM(H13:H13)</f>
        <v>1</v>
      </c>
      <c r="F13" s="8">
        <f>LOOKUP($A13,'Anexa F1'!$A$11:$A$50,'Anexa F1'!F$11:F$50)</f>
        <v>0</v>
      </c>
      <c r="G13" s="13">
        <f>E13*F13</f>
        <v>0</v>
      </c>
      <c r="H13" s="37">
        <v>1</v>
      </c>
    </row>
    <row r="14" spans="1:9" x14ac:dyDescent="0.25">
      <c r="A14" s="58" t="s">
        <v>46</v>
      </c>
      <c r="B14" s="8" t="str">
        <f>LOOKUP(A14,'Anexa F1'!A$11:A$50,'Anexa F1'!B$11:B$50)</f>
        <v>Kawai HML-2 B Stand</v>
      </c>
      <c r="C14" s="11">
        <f>LOOKUP($A14,'Anexa F1'!$A$11:$A$50,'Anexa F1'!C$11:C$50)</f>
        <v>0</v>
      </c>
      <c r="D14" s="11" t="str">
        <f>LOOKUP($A14,'Anexa F1'!$A$11:$A$50,'Anexa F1'!D$11:D$50)</f>
        <v>buc.</v>
      </c>
      <c r="E14" s="11">
        <f>SUM(H14:H14)</f>
        <v>1</v>
      </c>
      <c r="F14" s="8">
        <f>LOOKUP($A14,'Anexa F1'!$A$11:$A$50,'Anexa F1'!F$11:F$50)</f>
        <v>0</v>
      </c>
      <c r="G14" s="13">
        <f>E14*F14</f>
        <v>0</v>
      </c>
      <c r="H14" s="37">
        <v>1</v>
      </c>
    </row>
    <row r="15" spans="1:9" ht="15.75" thickBot="1" x14ac:dyDescent="0.3">
      <c r="A15" s="53" t="s">
        <v>83</v>
      </c>
      <c r="B15" s="54"/>
      <c r="C15" s="54"/>
      <c r="D15" s="54"/>
      <c r="E15" s="54"/>
      <c r="F15" s="55"/>
      <c r="G15" s="56">
        <f>SUM(G11:G14)</f>
        <v>0</v>
      </c>
      <c r="H15" s="57">
        <f>SUM(H11:H14)</f>
        <v>4</v>
      </c>
    </row>
  </sheetData>
  <sortState ref="A11:H50">
    <sortCondition ref="A11:A50"/>
  </sortState>
  <mergeCells count="4">
    <mergeCell ref="A5:G5"/>
    <mergeCell ref="B6:E6"/>
    <mergeCell ref="F6:G6"/>
    <mergeCell ref="B7:E7"/>
  </mergeCells>
  <pageMargins left="0.7" right="0.41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opLeftCell="A2" workbookViewId="0">
      <selection activeCell="E28" sqref="E28"/>
    </sheetView>
  </sheetViews>
  <sheetFormatPr defaultRowHeight="15" x14ac:dyDescent="0.25"/>
  <cols>
    <col min="1" max="1" width="9.140625" style="3"/>
    <col min="2" max="2" width="32.85546875" style="3" customWidth="1"/>
    <col min="3" max="3" width="14.28515625" style="3" customWidth="1"/>
    <col min="4" max="4" width="5.42578125" style="3" customWidth="1"/>
    <col min="5" max="5" width="9.140625" style="3"/>
    <col min="6" max="7" width="12.140625" style="3" customWidth="1"/>
    <col min="8" max="8" width="9.140625" style="3" customWidth="1"/>
    <col min="9" max="9" width="9.85546875" style="3" customWidth="1"/>
    <col min="10" max="16384" width="9.140625" style="3"/>
  </cols>
  <sheetData>
    <row r="1" spans="1:9" ht="15.75" thickBot="1" x14ac:dyDescent="0.3">
      <c r="B1" s="23" t="s">
        <v>74</v>
      </c>
      <c r="C1" s="24" t="str">
        <f>'Anexa F1'!E1</f>
        <v>Lotul 2 - Articole muzicale</v>
      </c>
      <c r="D1" s="25"/>
      <c r="E1" s="26"/>
      <c r="F1" s="26"/>
      <c r="G1" s="27"/>
    </row>
    <row r="2" spans="1:9" ht="16.5" thickBot="1" x14ac:dyDescent="0.3">
      <c r="B2" s="28" t="s">
        <v>75</v>
      </c>
      <c r="C2" s="29" t="s">
        <v>84</v>
      </c>
      <c r="D2" s="30"/>
      <c r="E2" s="31"/>
      <c r="F2" s="32"/>
      <c r="G2" s="33"/>
    </row>
    <row r="3" spans="1:9" ht="15.75" thickBot="1" x14ac:dyDescent="0.3">
      <c r="B3" s="28" t="s">
        <v>77</v>
      </c>
      <c r="C3" s="28" t="s">
        <v>85</v>
      </c>
      <c r="D3" s="32"/>
      <c r="E3" s="31"/>
      <c r="F3" s="32"/>
      <c r="G3" s="33"/>
    </row>
    <row r="4" spans="1:9" x14ac:dyDescent="0.25">
      <c r="E4" s="34"/>
    </row>
    <row r="5" spans="1:9" ht="15.75" thickBot="1" x14ac:dyDescent="0.3">
      <c r="A5" s="99" t="s">
        <v>79</v>
      </c>
      <c r="B5" s="99"/>
      <c r="C5" s="99"/>
      <c r="D5" s="99"/>
      <c r="E5" s="99"/>
      <c r="F5" s="99"/>
      <c r="G5" s="99"/>
    </row>
    <row r="6" spans="1:9" x14ac:dyDescent="0.25">
      <c r="B6" s="101" t="s">
        <v>80</v>
      </c>
      <c r="C6" s="102"/>
      <c r="D6" s="102"/>
      <c r="E6" s="103"/>
      <c r="F6" s="104">
        <f>LOOKUP("TOTAL",A11:A73,G11:G73)</f>
        <v>0</v>
      </c>
      <c r="G6" s="105" t="e">
        <f>LOOKUP($A7,'Anexa F1'!$A$11:$A$50,'Anexa F1'!G$11:G$50)</f>
        <v>#N/A</v>
      </c>
    </row>
    <row r="7" spans="1:9" x14ac:dyDescent="0.25">
      <c r="B7" s="106" t="s">
        <v>81</v>
      </c>
      <c r="C7" s="106"/>
      <c r="D7" s="106"/>
      <c r="E7" s="106"/>
      <c r="F7" s="35">
        <f>COUNTA(A11:A73)-1</f>
        <v>1</v>
      </c>
      <c r="G7" s="36">
        <f>SUMIF(A11:A73,"TOTAL",H11:H73)</f>
        <v>1</v>
      </c>
    </row>
    <row r="9" spans="1:9" ht="30" x14ac:dyDescent="0.25">
      <c r="A9" s="82" t="s">
        <v>1</v>
      </c>
      <c r="B9" s="82" t="s">
        <v>2</v>
      </c>
      <c r="C9" s="82" t="s">
        <v>3</v>
      </c>
      <c r="D9" s="82" t="s">
        <v>4</v>
      </c>
      <c r="E9" s="82" t="s">
        <v>151</v>
      </c>
      <c r="F9" s="82" t="s">
        <v>152</v>
      </c>
      <c r="G9" s="82" t="s">
        <v>156</v>
      </c>
      <c r="H9" s="84" t="s">
        <v>82</v>
      </c>
    </row>
    <row r="10" spans="1:9" x14ac:dyDescent="0.25">
      <c r="A10" s="93">
        <v>1</v>
      </c>
      <c r="B10" s="93">
        <v>2</v>
      </c>
      <c r="C10" s="93">
        <v>3</v>
      </c>
      <c r="D10" s="93">
        <v>4</v>
      </c>
      <c r="E10" s="93" t="s">
        <v>158</v>
      </c>
      <c r="F10" s="93">
        <v>6</v>
      </c>
      <c r="G10" s="93" t="s">
        <v>157</v>
      </c>
      <c r="H10" s="93">
        <v>8</v>
      </c>
      <c r="I10" s="94"/>
    </row>
    <row r="11" spans="1:9" ht="15.75" thickBot="1" x14ac:dyDescent="0.3">
      <c r="A11" s="59" t="s">
        <v>52</v>
      </c>
      <c r="B11" s="86" t="str">
        <f>LOOKUP(A11,'Anexa F1'!A$11:A$50,'Anexa F1'!B$11:B$50)</f>
        <v>Metronom mecanic Flame AM706</v>
      </c>
      <c r="C11" s="87">
        <f>LOOKUP($A11,'Anexa F1'!$A$11:$A$50,'Anexa F1'!C$11:C$50)</f>
        <v>0</v>
      </c>
      <c r="D11" s="87" t="str">
        <f>LOOKUP($A11,'Anexa F1'!$A$11:$A$50,'Anexa F1'!D$11:D$50)</f>
        <v>buc.</v>
      </c>
      <c r="E11" s="87">
        <f>SUM(H11:H11)</f>
        <v>1</v>
      </c>
      <c r="F11" s="86">
        <f>LOOKUP($A11,'Anexa F1'!$A$11:$A$50,'Anexa F1'!F$11:F$50)</f>
        <v>0</v>
      </c>
      <c r="G11" s="88">
        <f>E11*F11</f>
        <v>0</v>
      </c>
      <c r="H11" s="89">
        <v>1</v>
      </c>
    </row>
    <row r="12" spans="1:9" ht="15.75" thickBot="1" x14ac:dyDescent="0.3">
      <c r="A12" s="38" t="s">
        <v>83</v>
      </c>
      <c r="B12" s="39"/>
      <c r="C12" s="39"/>
      <c r="D12" s="39"/>
      <c r="E12" s="39"/>
      <c r="F12" s="40"/>
      <c r="G12" s="41">
        <f>SUM(G11:G11)</f>
        <v>0</v>
      </c>
      <c r="H12" s="42">
        <f>SUM(H11:H11)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28" sqref="E28"/>
    </sheetView>
  </sheetViews>
  <sheetFormatPr defaultRowHeight="15" x14ac:dyDescent="0.25"/>
  <cols>
    <col min="1" max="1" width="6.7109375" style="3" customWidth="1"/>
    <col min="2" max="2" width="32.85546875" style="3" customWidth="1"/>
    <col min="3" max="3" width="14.28515625" style="3" customWidth="1"/>
    <col min="4" max="4" width="5.42578125" style="3" customWidth="1"/>
    <col min="5" max="5" width="9.140625" style="3"/>
    <col min="6" max="7" width="12.140625" style="3" customWidth="1"/>
    <col min="8" max="8" width="9.140625" style="3" customWidth="1"/>
    <col min="9" max="9" width="9.85546875" style="3" customWidth="1"/>
    <col min="10" max="16384" width="9.140625" style="3"/>
  </cols>
  <sheetData>
    <row r="1" spans="1:9" ht="15.75" thickBot="1" x14ac:dyDescent="0.3">
      <c r="B1" s="23" t="s">
        <v>74</v>
      </c>
      <c r="C1" s="24" t="str">
        <f>'Anexa F1'!E1</f>
        <v>Lotul 2 - Articole muzicale</v>
      </c>
      <c r="D1" s="25"/>
      <c r="E1" s="26"/>
      <c r="F1" s="26"/>
      <c r="G1" s="27"/>
    </row>
    <row r="2" spans="1:9" ht="16.5" thickBot="1" x14ac:dyDescent="0.3">
      <c r="B2" s="28" t="s">
        <v>75</v>
      </c>
      <c r="C2" s="43" t="s">
        <v>86</v>
      </c>
      <c r="D2" s="44"/>
      <c r="E2" s="44"/>
      <c r="F2" s="44"/>
      <c r="G2" s="45"/>
    </row>
    <row r="3" spans="1:9" ht="15.75" thickBot="1" x14ac:dyDescent="0.3">
      <c r="B3" s="28" t="s">
        <v>77</v>
      </c>
      <c r="C3" s="28" t="s">
        <v>87</v>
      </c>
      <c r="D3" s="32"/>
      <c r="E3" s="31"/>
      <c r="F3" s="32"/>
      <c r="G3" s="33"/>
    </row>
    <row r="4" spans="1:9" x14ac:dyDescent="0.25">
      <c r="E4" s="34"/>
    </row>
    <row r="5" spans="1:9" ht="15.75" thickBot="1" x14ac:dyDescent="0.3">
      <c r="A5" s="99" t="s">
        <v>79</v>
      </c>
      <c r="B5" s="99"/>
      <c r="C5" s="99"/>
      <c r="D5" s="99"/>
      <c r="E5" s="99"/>
      <c r="F5" s="99"/>
      <c r="G5" s="99"/>
    </row>
    <row r="6" spans="1:9" x14ac:dyDescent="0.25">
      <c r="B6" s="101" t="s">
        <v>80</v>
      </c>
      <c r="C6" s="102"/>
      <c r="D6" s="102"/>
      <c r="E6" s="103"/>
      <c r="F6" s="104">
        <f>LOOKUP("TOTAL",A11:A73,G11:G73)</f>
        <v>0</v>
      </c>
      <c r="G6" s="105" t="e">
        <f>LOOKUP($A7,'Anexa F1'!$A$11:$A$50,'Anexa F1'!G$11:G$50)</f>
        <v>#N/A</v>
      </c>
    </row>
    <row r="7" spans="1:9" x14ac:dyDescent="0.25">
      <c r="B7" s="106" t="s">
        <v>81</v>
      </c>
      <c r="C7" s="106"/>
      <c r="D7" s="106"/>
      <c r="E7" s="106"/>
      <c r="F7" s="35">
        <f>COUNTA(A11:A73)-1</f>
        <v>2</v>
      </c>
      <c r="G7" s="36">
        <f>SUMIF(A11:A73,"TOTAL",H11:H73)</f>
        <v>8</v>
      </c>
    </row>
    <row r="9" spans="1:9" ht="30" x14ac:dyDescent="0.25">
      <c r="A9" s="82" t="s">
        <v>1</v>
      </c>
      <c r="B9" s="82" t="s">
        <v>2</v>
      </c>
      <c r="C9" s="82" t="s">
        <v>3</v>
      </c>
      <c r="D9" s="82" t="s">
        <v>4</v>
      </c>
      <c r="E9" s="82" t="s">
        <v>151</v>
      </c>
      <c r="F9" s="82" t="s">
        <v>152</v>
      </c>
      <c r="G9" s="82" t="s">
        <v>156</v>
      </c>
      <c r="H9" s="84" t="s">
        <v>82</v>
      </c>
    </row>
    <row r="10" spans="1:9" x14ac:dyDescent="0.25">
      <c r="A10" s="93">
        <v>1</v>
      </c>
      <c r="B10" s="93">
        <v>2</v>
      </c>
      <c r="C10" s="93">
        <v>3</v>
      </c>
      <c r="D10" s="93">
        <v>4</v>
      </c>
      <c r="E10" s="93" t="s">
        <v>158</v>
      </c>
      <c r="F10" s="93">
        <v>6</v>
      </c>
      <c r="G10" s="93" t="s">
        <v>157</v>
      </c>
      <c r="H10" s="93">
        <v>8</v>
      </c>
      <c r="I10" s="94"/>
    </row>
    <row r="11" spans="1:9" x14ac:dyDescent="0.25">
      <c r="A11" s="59" t="s">
        <v>15</v>
      </c>
      <c r="B11" s="86" t="str">
        <f>LOOKUP(A11,'Anexa F1'!A$11:A$50,'Anexa F1'!B$11:B$50)</f>
        <v>Diapazon 120 mm</v>
      </c>
      <c r="C11" s="87">
        <f>LOOKUP($A11,'Anexa F1'!$A$11:$A$50,'Anexa F1'!C$11:C$50)</f>
        <v>0</v>
      </c>
      <c r="D11" s="87" t="str">
        <f>LOOKUP($A11,'Anexa F1'!$A$11:$A$50,'Anexa F1'!D$11:D$50)</f>
        <v>buc.</v>
      </c>
      <c r="E11" s="87">
        <f>SUM(H11:H11)</f>
        <v>2</v>
      </c>
      <c r="F11" s="86">
        <f>LOOKUP($A11,'Anexa F1'!$A$11:$A$50,'Anexa F1'!F$11:F$50)</f>
        <v>0</v>
      </c>
      <c r="G11" s="88">
        <f>E11*F11</f>
        <v>0</v>
      </c>
      <c r="H11" s="89">
        <v>2</v>
      </c>
    </row>
    <row r="12" spans="1:9" ht="15.75" thickBot="1" x14ac:dyDescent="0.3">
      <c r="A12" s="7" t="s">
        <v>68</v>
      </c>
      <c r="B12" s="8" t="str">
        <f>LOOKUP(A12,'Anexa F1'!A$11:A$50,'Anexa F1'!B$11:B$50)</f>
        <v>Stativ partituri</v>
      </c>
      <c r="C12" s="11">
        <f>LOOKUP($A12,'Anexa F1'!$A$11:$A$50,'Anexa F1'!C$11:C$50)</f>
        <v>0</v>
      </c>
      <c r="D12" s="11" t="str">
        <f>LOOKUP($A12,'Anexa F1'!$A$11:$A$50,'Anexa F1'!D$11:D$50)</f>
        <v>buc.</v>
      </c>
      <c r="E12" s="11">
        <f>SUM(H12:H12)</f>
        <v>6</v>
      </c>
      <c r="F12" s="8">
        <f>LOOKUP($A12,'Anexa F1'!$A$11:$A$50,'Anexa F1'!F$11:F$50)</f>
        <v>0</v>
      </c>
      <c r="G12" s="13">
        <f t="shared" ref="G12" si="0">E12*F12</f>
        <v>0</v>
      </c>
      <c r="H12" s="37">
        <v>6</v>
      </c>
    </row>
    <row r="13" spans="1:9" ht="15.75" thickBot="1" x14ac:dyDescent="0.3">
      <c r="A13" s="38" t="s">
        <v>83</v>
      </c>
      <c r="B13" s="39"/>
      <c r="C13" s="39"/>
      <c r="D13" s="39"/>
      <c r="E13" s="39"/>
      <c r="F13" s="40"/>
      <c r="G13" s="41">
        <f>SUM(G11:G12)</f>
        <v>0</v>
      </c>
      <c r="H13" s="42">
        <f>SUM(H11:H12)</f>
        <v>8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E28" sqref="E28"/>
    </sheetView>
  </sheetViews>
  <sheetFormatPr defaultRowHeight="15" x14ac:dyDescent="0.25"/>
  <cols>
    <col min="1" max="1" width="6.7109375" style="3" customWidth="1"/>
    <col min="2" max="2" width="32.85546875" style="3" customWidth="1"/>
    <col min="3" max="3" width="14.28515625" style="3" customWidth="1"/>
    <col min="4" max="4" width="5.42578125" style="3" customWidth="1"/>
    <col min="5" max="5" width="9.140625" style="3"/>
    <col min="6" max="7" width="12.140625" style="3" customWidth="1"/>
    <col min="8" max="8" width="9.140625" style="3" customWidth="1"/>
    <col min="9" max="9" width="9.85546875" style="3" customWidth="1"/>
    <col min="10" max="10" width="8" style="3" customWidth="1"/>
    <col min="11" max="16384" width="9.140625" style="3"/>
  </cols>
  <sheetData>
    <row r="1" spans="1:9" ht="15.75" thickBot="1" x14ac:dyDescent="0.3">
      <c r="B1" s="23" t="s">
        <v>74</v>
      </c>
      <c r="C1" s="24" t="str">
        <f>'Anexa F1'!E1</f>
        <v>Lotul 2 - Articole muzicale</v>
      </c>
      <c r="D1" s="25"/>
      <c r="E1" s="26"/>
      <c r="F1" s="26"/>
      <c r="G1" s="27"/>
    </row>
    <row r="2" spans="1:9" ht="16.5" thickBot="1" x14ac:dyDescent="0.3">
      <c r="B2" s="28" t="s">
        <v>75</v>
      </c>
      <c r="C2" s="43" t="s">
        <v>88</v>
      </c>
      <c r="D2" s="44"/>
      <c r="E2" s="44"/>
      <c r="F2" s="44"/>
      <c r="G2" s="45"/>
    </row>
    <row r="3" spans="1:9" ht="15.75" thickBot="1" x14ac:dyDescent="0.3">
      <c r="B3" s="28" t="s">
        <v>77</v>
      </c>
      <c r="C3" s="28" t="s">
        <v>89</v>
      </c>
      <c r="D3" s="32"/>
      <c r="E3" s="31"/>
      <c r="F3" s="32"/>
      <c r="G3" s="33"/>
    </row>
    <row r="4" spans="1:9" x14ac:dyDescent="0.25">
      <c r="E4" s="34"/>
    </row>
    <row r="5" spans="1:9" ht="15.75" thickBot="1" x14ac:dyDescent="0.3">
      <c r="A5" s="99" t="s">
        <v>79</v>
      </c>
      <c r="B5" s="99"/>
      <c r="C5" s="99"/>
      <c r="D5" s="99"/>
      <c r="E5" s="99"/>
      <c r="F5" s="99"/>
      <c r="G5" s="99"/>
    </row>
    <row r="6" spans="1:9" x14ac:dyDescent="0.25">
      <c r="B6" s="101" t="s">
        <v>80</v>
      </c>
      <c r="C6" s="102"/>
      <c r="D6" s="102"/>
      <c r="E6" s="103"/>
      <c r="F6" s="104">
        <f>LOOKUP("TOTAL",A11:A83,G11:G83)</f>
        <v>0</v>
      </c>
      <c r="G6" s="105" t="e">
        <f>LOOKUP($A7,'Anexa F1'!$A$11:$A$50,'Anexa F1'!G$11:G$50)</f>
        <v>#N/A</v>
      </c>
    </row>
    <row r="7" spans="1:9" x14ac:dyDescent="0.25">
      <c r="B7" s="106" t="s">
        <v>81</v>
      </c>
      <c r="C7" s="106"/>
      <c r="D7" s="106"/>
      <c r="E7" s="106"/>
      <c r="F7" s="35">
        <f>COUNTA(A11:A83)-1</f>
        <v>11</v>
      </c>
      <c r="G7" s="36">
        <f>SUMIF(A11:A83,"TOTAL",H11:H83)</f>
        <v>35</v>
      </c>
    </row>
    <row r="9" spans="1:9" ht="30" x14ac:dyDescent="0.25">
      <c r="A9" s="82" t="s">
        <v>1</v>
      </c>
      <c r="B9" s="82" t="s">
        <v>2</v>
      </c>
      <c r="C9" s="82" t="s">
        <v>3</v>
      </c>
      <c r="D9" s="82" t="s">
        <v>4</v>
      </c>
      <c r="E9" s="82" t="s">
        <v>151</v>
      </c>
      <c r="F9" s="82" t="s">
        <v>152</v>
      </c>
      <c r="G9" s="82" t="s">
        <v>156</v>
      </c>
      <c r="H9" s="84" t="s">
        <v>82</v>
      </c>
    </row>
    <row r="10" spans="1:9" x14ac:dyDescent="0.25">
      <c r="A10" s="93">
        <v>1</v>
      </c>
      <c r="B10" s="93">
        <v>2</v>
      </c>
      <c r="C10" s="93">
        <v>3</v>
      </c>
      <c r="D10" s="93">
        <v>4</v>
      </c>
      <c r="E10" s="93" t="s">
        <v>158</v>
      </c>
      <c r="F10" s="93">
        <v>6</v>
      </c>
      <c r="G10" s="93" t="s">
        <v>157</v>
      </c>
      <c r="H10" s="93">
        <v>8</v>
      </c>
      <c r="I10" s="94"/>
    </row>
    <row r="11" spans="1:9" x14ac:dyDescent="0.25">
      <c r="A11" s="86" t="s">
        <v>8</v>
      </c>
      <c r="B11" s="86" t="str">
        <f>LOOKUP(A11,'Anexa F1'!A$11:A$50,'Anexa F1'!B$11:B$50)</f>
        <v>Boomwhackers</v>
      </c>
      <c r="C11" s="87">
        <f>LOOKUP($A11,'Anexa F1'!$A$11:$A$50,'Anexa F1'!C$11:C$50)</f>
        <v>0</v>
      </c>
      <c r="D11" s="87" t="str">
        <f>LOOKUP($A11,'Anexa F1'!$A$11:$A$50,'Anexa F1'!D$11:D$50)</f>
        <v>set</v>
      </c>
      <c r="E11" s="87">
        <f t="shared" ref="E11:E21" si="0">SUM(H11:H11)</f>
        <v>2</v>
      </c>
      <c r="F11" s="86">
        <f>LOOKUP($A11,'Anexa F1'!$A$11:$A$50,'Anexa F1'!F$11:F$50)</f>
        <v>0</v>
      </c>
      <c r="G11" s="88">
        <f>E11*F11</f>
        <v>0</v>
      </c>
      <c r="H11" s="89">
        <v>2</v>
      </c>
    </row>
    <row r="12" spans="1:9" x14ac:dyDescent="0.25">
      <c r="A12" s="8" t="s">
        <v>13</v>
      </c>
      <c r="B12" s="8" t="str">
        <f>LOOKUP(A12,'Anexa F1'!A$11:A$50,'Anexa F1'!B$11:B$50)</f>
        <v>Chitara acustică</v>
      </c>
      <c r="C12" s="11">
        <f>LOOKUP($A12,'Anexa F1'!$A$11:$A$50,'Anexa F1'!C$11:C$50)</f>
        <v>0</v>
      </c>
      <c r="D12" s="11" t="str">
        <f>LOOKUP($A12,'Anexa F1'!$A$11:$A$50,'Anexa F1'!D$11:D$50)</f>
        <v>buc.</v>
      </c>
      <c r="E12" s="11">
        <f t="shared" si="0"/>
        <v>1</v>
      </c>
      <c r="F12" s="8">
        <f>LOOKUP($A12,'Anexa F1'!$A$11:$A$50,'Anexa F1'!F$11:F$50)</f>
        <v>0</v>
      </c>
      <c r="G12" s="13">
        <f t="shared" ref="G12:G21" si="1">E12*F12</f>
        <v>0</v>
      </c>
      <c r="H12" s="37">
        <v>1</v>
      </c>
    </row>
    <row r="13" spans="1:9" x14ac:dyDescent="0.25">
      <c r="A13" s="8" t="s">
        <v>17</v>
      </c>
      <c r="B13" s="8" t="str">
        <f>LOOKUP(A13,'Anexa F1'!A$11:A$50,'Anexa F1'!B$11:B$50)</f>
        <v>Husa Chitara Acustica</v>
      </c>
      <c r="C13" s="11">
        <f>LOOKUP($A13,'Anexa F1'!$A$11:$A$50,'Anexa F1'!C$11:C$50)</f>
        <v>0</v>
      </c>
      <c r="D13" s="11" t="str">
        <f>LOOKUP($A13,'Anexa F1'!$A$11:$A$50,'Anexa F1'!D$11:D$50)</f>
        <v>buc.</v>
      </c>
      <c r="E13" s="11">
        <f t="shared" si="0"/>
        <v>1</v>
      </c>
      <c r="F13" s="8">
        <f>LOOKUP($A13,'Anexa F1'!$A$11:$A$50,'Anexa F1'!F$11:F$50)</f>
        <v>0</v>
      </c>
      <c r="G13" s="13">
        <f t="shared" si="1"/>
        <v>0</v>
      </c>
      <c r="H13" s="37">
        <v>1</v>
      </c>
    </row>
    <row r="14" spans="1:9" x14ac:dyDescent="0.25">
      <c r="A14" s="8" t="s">
        <v>38</v>
      </c>
      <c r="B14" s="8" t="str">
        <f>LOOKUP(A14,'Anexa F1'!A$11:A$50,'Anexa F1'!B$11:B$50)</f>
        <v>Hora xilofon 2 OCT D 2002</v>
      </c>
      <c r="C14" s="11">
        <f>LOOKUP($A14,'Anexa F1'!$A$11:$A$50,'Anexa F1'!C$11:C$50)</f>
        <v>0</v>
      </c>
      <c r="D14" s="11" t="str">
        <f>LOOKUP($A14,'Anexa F1'!$A$11:$A$50,'Anexa F1'!D$11:D$50)</f>
        <v>buc.</v>
      </c>
      <c r="E14" s="11">
        <f t="shared" si="0"/>
        <v>3</v>
      </c>
      <c r="F14" s="8">
        <f>LOOKUP($A14,'Anexa F1'!$A$11:$A$50,'Anexa F1'!F$11:F$50)</f>
        <v>0</v>
      </c>
      <c r="G14" s="13">
        <f t="shared" si="1"/>
        <v>0</v>
      </c>
      <c r="H14" s="37">
        <v>3</v>
      </c>
    </row>
    <row r="15" spans="1:9" x14ac:dyDescent="0.25">
      <c r="A15" s="8" t="s">
        <v>50</v>
      </c>
      <c r="B15" s="8" t="str">
        <f>LOOKUP(A15,'Anexa F1'!A$11:A$50,'Anexa F1'!B$11:B$50)</f>
        <v>Meinl Egg Shaker</v>
      </c>
      <c r="C15" s="11">
        <f>LOOKUP($A15,'Anexa F1'!$A$11:$A$50,'Anexa F1'!C$11:C$50)</f>
        <v>0</v>
      </c>
      <c r="D15" s="11" t="str">
        <f>LOOKUP($A15,'Anexa F1'!$A$11:$A$50,'Anexa F1'!D$11:D$50)</f>
        <v>buc.</v>
      </c>
      <c r="E15" s="11">
        <f t="shared" si="0"/>
        <v>10</v>
      </c>
      <c r="F15" s="8">
        <f>LOOKUP($A15,'Anexa F1'!$A$11:$A$50,'Anexa F1'!F$11:F$50)</f>
        <v>0</v>
      </c>
      <c r="G15" s="13">
        <f t="shared" si="1"/>
        <v>0</v>
      </c>
      <c r="H15" s="37">
        <v>10</v>
      </c>
    </row>
    <row r="16" spans="1:9" x14ac:dyDescent="0.25">
      <c r="A16" s="8" t="s">
        <v>55</v>
      </c>
      <c r="B16" s="8" t="str">
        <f>LOOKUP(A16,'Anexa F1'!A$11:A$50,'Anexa F1'!B$11:B$50)</f>
        <v xml:space="preserve">Muzicuta diatonica </v>
      </c>
      <c r="C16" s="11">
        <f>LOOKUP($A16,'Anexa F1'!$A$11:$A$50,'Anexa F1'!C$11:C$50)</f>
        <v>0</v>
      </c>
      <c r="D16" s="11" t="str">
        <f>LOOKUP($A16,'Anexa F1'!$A$11:$A$50,'Anexa F1'!D$11:D$50)</f>
        <v>buc.</v>
      </c>
      <c r="E16" s="11">
        <f t="shared" si="0"/>
        <v>3</v>
      </c>
      <c r="F16" s="8">
        <f>LOOKUP($A16,'Anexa F1'!$A$11:$A$50,'Anexa F1'!F$11:F$50)</f>
        <v>0</v>
      </c>
      <c r="G16" s="13">
        <f t="shared" si="1"/>
        <v>0</v>
      </c>
      <c r="H16" s="37">
        <v>3</v>
      </c>
    </row>
    <row r="17" spans="1:9" x14ac:dyDescent="0.25">
      <c r="A17" s="8" t="s">
        <v>56</v>
      </c>
      <c r="B17" s="8" t="str">
        <f>LOOKUP(A17,'Anexa F1'!A$11:A$50,'Anexa F1'!B$11:B$50)</f>
        <v>Toba de mana</v>
      </c>
      <c r="C17" s="11">
        <f>LOOKUP($A17,'Anexa F1'!$A$11:$A$50,'Anexa F1'!C$11:C$50)</f>
        <v>0</v>
      </c>
      <c r="D17" s="11" t="str">
        <f>LOOKUP($A17,'Anexa F1'!$A$11:$A$50,'Anexa F1'!D$11:D$50)</f>
        <v>buc.</v>
      </c>
      <c r="E17" s="11">
        <f t="shared" si="0"/>
        <v>3</v>
      </c>
      <c r="F17" s="8">
        <f>LOOKUP($A17,'Anexa F1'!$A$11:$A$50,'Anexa F1'!F$11:F$50)</f>
        <v>0</v>
      </c>
      <c r="G17" s="13">
        <f t="shared" si="1"/>
        <v>0</v>
      </c>
      <c r="H17" s="37">
        <v>3</v>
      </c>
    </row>
    <row r="18" spans="1:9" x14ac:dyDescent="0.25">
      <c r="A18" s="8" t="s">
        <v>57</v>
      </c>
      <c r="B18" s="8" t="str">
        <f>LOOKUP(A18,'Anexa F1'!A$11:A$50,'Anexa F1'!B$11:B$50)</f>
        <v>Maracas</v>
      </c>
      <c r="C18" s="11">
        <f>LOOKUP($A18,'Anexa F1'!$A$11:$A$50,'Anexa F1'!C$11:C$50)</f>
        <v>0</v>
      </c>
      <c r="D18" s="11" t="str">
        <f>LOOKUP($A18,'Anexa F1'!$A$11:$A$50,'Anexa F1'!D$11:D$50)</f>
        <v>buc.</v>
      </c>
      <c r="E18" s="11">
        <f t="shared" si="0"/>
        <v>3</v>
      </c>
      <c r="F18" s="8">
        <f>LOOKUP($A18,'Anexa F1'!$A$11:$A$50,'Anexa F1'!F$11:F$50)</f>
        <v>0</v>
      </c>
      <c r="G18" s="13">
        <f t="shared" si="1"/>
        <v>0</v>
      </c>
      <c r="H18" s="37">
        <v>3</v>
      </c>
    </row>
    <row r="19" spans="1:9" x14ac:dyDescent="0.25">
      <c r="A19" s="8" t="s">
        <v>58</v>
      </c>
      <c r="B19" s="8" t="str">
        <f>LOOKUP(A19,'Anexa F1'!A$11:A$50,'Anexa F1'!B$11:B$50)</f>
        <v>Blockflute</v>
      </c>
      <c r="C19" s="11">
        <f>LOOKUP($A19,'Anexa F1'!$A$11:$A$50,'Anexa F1'!C$11:C$50)</f>
        <v>0</v>
      </c>
      <c r="D19" s="11" t="str">
        <f>LOOKUP($A19,'Anexa F1'!$A$11:$A$50,'Anexa F1'!D$11:D$50)</f>
        <v>buc.</v>
      </c>
      <c r="E19" s="11">
        <f t="shared" si="0"/>
        <v>3</v>
      </c>
      <c r="F19" s="8">
        <f>LOOKUP($A19,'Anexa F1'!$A$11:$A$50,'Anexa F1'!F$11:F$50)</f>
        <v>0</v>
      </c>
      <c r="G19" s="13">
        <f t="shared" si="1"/>
        <v>0</v>
      </c>
      <c r="H19" s="37">
        <v>3</v>
      </c>
    </row>
    <row r="20" spans="1:9" x14ac:dyDescent="0.25">
      <c r="A20" s="8" t="s">
        <v>59</v>
      </c>
      <c r="B20" s="8" t="str">
        <f>LOOKUP(A20,'Anexa F1'!A$11:A$50,'Anexa F1'!B$11:B$50)</f>
        <v>Tamburina</v>
      </c>
      <c r="C20" s="11">
        <f>LOOKUP($A20,'Anexa F1'!$A$11:$A$50,'Anexa F1'!C$11:C$50)</f>
        <v>0</v>
      </c>
      <c r="D20" s="11" t="str">
        <f>LOOKUP($A20,'Anexa F1'!$A$11:$A$50,'Anexa F1'!D$11:D$50)</f>
        <v>buc.</v>
      </c>
      <c r="E20" s="11">
        <f t="shared" si="0"/>
        <v>3</v>
      </c>
      <c r="F20" s="8">
        <f>LOOKUP($A20,'Anexa F1'!$A$11:$A$50,'Anexa F1'!F$11:F$50)</f>
        <v>0</v>
      </c>
      <c r="G20" s="13">
        <f t="shared" si="1"/>
        <v>0</v>
      </c>
      <c r="H20" s="37">
        <v>3</v>
      </c>
    </row>
    <row r="21" spans="1:9" ht="15.75" thickBot="1" x14ac:dyDescent="0.3">
      <c r="A21" s="8" t="s">
        <v>63</v>
      </c>
      <c r="B21" s="8" t="str">
        <f>LOOKUP(A21,'Anexa F1'!A$11:A$50,'Anexa F1'!B$11:B$50)</f>
        <v>Claves percuție</v>
      </c>
      <c r="C21" s="11">
        <f>LOOKUP($A21,'Anexa F1'!$A$11:$A$50,'Anexa F1'!C$11:C$50)</f>
        <v>0</v>
      </c>
      <c r="D21" s="11" t="str">
        <f>LOOKUP($A21,'Anexa F1'!$A$11:$A$50,'Anexa F1'!D$11:D$50)</f>
        <v>set</v>
      </c>
      <c r="E21" s="11">
        <f t="shared" si="0"/>
        <v>3</v>
      </c>
      <c r="F21" s="8">
        <f>LOOKUP($A21,'Anexa F1'!$A$11:$A$50,'Anexa F1'!F$11:F$50)</f>
        <v>0</v>
      </c>
      <c r="G21" s="13">
        <f t="shared" si="1"/>
        <v>0</v>
      </c>
      <c r="H21" s="37">
        <v>3</v>
      </c>
    </row>
    <row r="22" spans="1:9" ht="15.75" thickBot="1" x14ac:dyDescent="0.3">
      <c r="A22" s="38" t="s">
        <v>83</v>
      </c>
      <c r="B22" s="39"/>
      <c r="C22" s="39"/>
      <c r="D22" s="39"/>
      <c r="E22" s="39"/>
      <c r="F22" s="40"/>
      <c r="G22" s="41">
        <f>SUM(G11:G21)</f>
        <v>0</v>
      </c>
      <c r="H22" s="42">
        <f>SUM(H11:H21)</f>
        <v>35</v>
      </c>
      <c r="I22" s="46"/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4" workbookViewId="0">
      <selection activeCell="E28" sqref="E28"/>
    </sheetView>
  </sheetViews>
  <sheetFormatPr defaultRowHeight="15" x14ac:dyDescent="0.25"/>
  <cols>
    <col min="1" max="1" width="6.7109375" style="3" customWidth="1"/>
    <col min="2" max="2" width="32.85546875" style="3" customWidth="1"/>
    <col min="3" max="3" width="14.28515625" style="3" customWidth="1"/>
    <col min="4" max="4" width="5.42578125" style="3" customWidth="1"/>
    <col min="5" max="5" width="9.140625" style="3"/>
    <col min="6" max="7" width="12.140625" style="3" customWidth="1"/>
    <col min="8" max="8" width="9.140625" style="3" customWidth="1"/>
    <col min="9" max="9" width="9.85546875" style="3" customWidth="1"/>
    <col min="10" max="16384" width="9.140625" style="3"/>
  </cols>
  <sheetData>
    <row r="1" spans="1:9" ht="15.75" thickBot="1" x14ac:dyDescent="0.3">
      <c r="B1" s="23" t="s">
        <v>74</v>
      </c>
      <c r="C1" s="24" t="str">
        <f>'Anexa F1'!E1</f>
        <v>Lotul 2 - Articole muzicale</v>
      </c>
      <c r="D1" s="25"/>
      <c r="E1" s="26"/>
      <c r="F1" s="26"/>
      <c r="G1" s="27"/>
    </row>
    <row r="2" spans="1:9" ht="16.5" thickBot="1" x14ac:dyDescent="0.3">
      <c r="B2" s="28" t="s">
        <v>75</v>
      </c>
      <c r="C2" s="43" t="s">
        <v>90</v>
      </c>
      <c r="D2" s="44"/>
      <c r="E2" s="44"/>
      <c r="F2" s="44"/>
      <c r="G2" s="45"/>
    </row>
    <row r="3" spans="1:9" ht="15.75" thickBot="1" x14ac:dyDescent="0.3">
      <c r="B3" s="28" t="s">
        <v>77</v>
      </c>
      <c r="C3" s="28" t="s">
        <v>91</v>
      </c>
      <c r="D3" s="32"/>
      <c r="E3" s="31"/>
      <c r="F3" s="32"/>
      <c r="G3" s="33"/>
    </row>
    <row r="4" spans="1:9" x14ac:dyDescent="0.25">
      <c r="E4" s="34"/>
    </row>
    <row r="5" spans="1:9" ht="15.75" thickBot="1" x14ac:dyDescent="0.3">
      <c r="A5" s="99" t="s">
        <v>79</v>
      </c>
      <c r="B5" s="99"/>
      <c r="C5" s="99"/>
      <c r="D5" s="99"/>
      <c r="E5" s="99"/>
      <c r="F5" s="99"/>
      <c r="G5" s="99"/>
    </row>
    <row r="6" spans="1:9" x14ac:dyDescent="0.25">
      <c r="B6" s="101" t="s">
        <v>80</v>
      </c>
      <c r="C6" s="102"/>
      <c r="D6" s="102"/>
      <c r="E6" s="103"/>
      <c r="F6" s="104">
        <f>LOOKUP("TOTAL",A11:A88,G11:G88)</f>
        <v>0</v>
      </c>
      <c r="G6" s="105" t="e">
        <f>LOOKUP($A7,'Anexa F1'!$A$11:$A$50,'Anexa F1'!G$11:G$50)</f>
        <v>#N/A</v>
      </c>
    </row>
    <row r="7" spans="1:9" x14ac:dyDescent="0.25">
      <c r="B7" s="106" t="s">
        <v>81</v>
      </c>
      <c r="C7" s="106"/>
      <c r="D7" s="106"/>
      <c r="E7" s="106"/>
      <c r="F7" s="35">
        <f>COUNTA(A11:A88)-1</f>
        <v>16</v>
      </c>
      <c r="G7" s="36">
        <f>SUMIF(A11:A88,"TOTAL",H11:H88)</f>
        <v>39</v>
      </c>
    </row>
    <row r="9" spans="1:9" ht="30" x14ac:dyDescent="0.25">
      <c r="A9" s="82" t="s">
        <v>1</v>
      </c>
      <c r="B9" s="82" t="s">
        <v>2</v>
      </c>
      <c r="C9" s="82" t="s">
        <v>3</v>
      </c>
      <c r="D9" s="82" t="s">
        <v>4</v>
      </c>
      <c r="E9" s="82" t="s">
        <v>151</v>
      </c>
      <c r="F9" s="82" t="s">
        <v>152</v>
      </c>
      <c r="G9" s="82" t="s">
        <v>156</v>
      </c>
      <c r="H9" s="84" t="s">
        <v>82</v>
      </c>
    </row>
    <row r="10" spans="1:9" x14ac:dyDescent="0.25">
      <c r="A10" s="93">
        <v>1</v>
      </c>
      <c r="B10" s="93">
        <v>2</v>
      </c>
      <c r="C10" s="93">
        <v>3</v>
      </c>
      <c r="D10" s="93">
        <v>4</v>
      </c>
      <c r="E10" s="93" t="s">
        <v>158</v>
      </c>
      <c r="F10" s="93">
        <v>6</v>
      </c>
      <c r="G10" s="93" t="s">
        <v>157</v>
      </c>
      <c r="H10" s="93">
        <v>8</v>
      </c>
      <c r="I10" s="94"/>
    </row>
    <row r="11" spans="1:9" x14ac:dyDescent="0.25">
      <c r="A11" s="86" t="s">
        <v>13</v>
      </c>
      <c r="B11" s="86" t="str">
        <f>LOOKUP(A11,'Anexa F1'!A$11:A$50,'Anexa F1'!B$11:B$50)</f>
        <v>Chitara acustică</v>
      </c>
      <c r="C11" s="87">
        <f>LOOKUP($A11,'Anexa F1'!$A$11:$A$50,'Anexa F1'!C$11:C$50)</f>
        <v>0</v>
      </c>
      <c r="D11" s="87" t="str">
        <f>LOOKUP($A11,'Anexa F1'!$A$11:$A$50,'Anexa F1'!D$11:D$50)</f>
        <v>buc.</v>
      </c>
      <c r="E11" s="87">
        <f t="shared" ref="E11:E26" si="0">SUM(H11:H11)</f>
        <v>1</v>
      </c>
      <c r="F11" s="86">
        <f>LOOKUP($A11,'Anexa F1'!$A$11:$A$50,'Anexa F1'!F$11:F$50)</f>
        <v>0</v>
      </c>
      <c r="G11" s="88">
        <f>E11*F11</f>
        <v>0</v>
      </c>
      <c r="H11" s="89">
        <v>1</v>
      </c>
    </row>
    <row r="12" spans="1:9" x14ac:dyDescent="0.25">
      <c r="A12" s="8" t="s">
        <v>17</v>
      </c>
      <c r="B12" s="8" t="str">
        <f>LOOKUP(A12,'Anexa F1'!A$11:A$50,'Anexa F1'!B$11:B$50)</f>
        <v>Husa Chitara Acustica</v>
      </c>
      <c r="C12" s="11">
        <f>LOOKUP($A12,'Anexa F1'!$A$11:$A$50,'Anexa F1'!C$11:C$50)</f>
        <v>0</v>
      </c>
      <c r="D12" s="11" t="str">
        <f>LOOKUP($A12,'Anexa F1'!$A$11:$A$50,'Anexa F1'!D$11:D$50)</f>
        <v>buc.</v>
      </c>
      <c r="E12" s="11">
        <f t="shared" si="0"/>
        <v>1</v>
      </c>
      <c r="F12" s="8">
        <f>LOOKUP($A12,'Anexa F1'!$A$11:$A$50,'Anexa F1'!F$11:F$50)</f>
        <v>0</v>
      </c>
      <c r="G12" s="13">
        <f t="shared" ref="G12:G26" si="1">E12*F12</f>
        <v>0</v>
      </c>
      <c r="H12" s="37">
        <v>1</v>
      </c>
    </row>
    <row r="13" spans="1:9" x14ac:dyDescent="0.25">
      <c r="A13" s="8" t="s">
        <v>38</v>
      </c>
      <c r="B13" s="8" t="str">
        <f>LOOKUP(A13,'Anexa F1'!A$11:A$50,'Anexa F1'!B$11:B$50)</f>
        <v>Hora xilofon 2 OCT D 2002</v>
      </c>
      <c r="C13" s="11">
        <f>LOOKUP($A13,'Anexa F1'!$A$11:$A$50,'Anexa F1'!C$11:C$50)</f>
        <v>0</v>
      </c>
      <c r="D13" s="11" t="str">
        <f>LOOKUP($A13,'Anexa F1'!$A$11:$A$50,'Anexa F1'!D$11:D$50)</f>
        <v>buc.</v>
      </c>
      <c r="E13" s="11">
        <f t="shared" si="0"/>
        <v>1</v>
      </c>
      <c r="F13" s="8">
        <f>LOOKUP($A13,'Anexa F1'!$A$11:$A$50,'Anexa F1'!F$11:F$50)</f>
        <v>0</v>
      </c>
      <c r="G13" s="13">
        <f t="shared" si="1"/>
        <v>0</v>
      </c>
      <c r="H13" s="37">
        <v>1</v>
      </c>
    </row>
    <row r="14" spans="1:9" x14ac:dyDescent="0.25">
      <c r="A14" s="8" t="s">
        <v>42</v>
      </c>
      <c r="B14" s="8" t="str">
        <f>LOOKUP(A14,'Anexa F1'!A$11:A$50,'Anexa F1'!B$11:B$50)</f>
        <v>Kawai ES-120 B</v>
      </c>
      <c r="C14" s="11">
        <f>LOOKUP($A14,'Anexa F1'!$A$11:$A$50,'Anexa F1'!C$11:C$50)</f>
        <v>0</v>
      </c>
      <c r="D14" s="11" t="str">
        <f>LOOKUP($A14,'Anexa F1'!$A$11:$A$50,'Anexa F1'!D$11:D$50)</f>
        <v>buc.</v>
      </c>
      <c r="E14" s="11">
        <f t="shared" si="0"/>
        <v>1</v>
      </c>
      <c r="F14" s="8">
        <f>LOOKUP($A14,'Anexa F1'!$A$11:$A$50,'Anexa F1'!F$11:F$50)</f>
        <v>0</v>
      </c>
      <c r="G14" s="13">
        <f t="shared" si="1"/>
        <v>0</v>
      </c>
      <c r="H14" s="37">
        <v>1</v>
      </c>
    </row>
    <row r="15" spans="1:9" x14ac:dyDescent="0.25">
      <c r="A15" s="8" t="s">
        <v>44</v>
      </c>
      <c r="B15" s="8" t="str">
        <f>LOOKUP(A15,'Anexa F1'!A$11:A$50,'Anexa F1'!B$11:B$50)</f>
        <v>Kawai F-351 B</v>
      </c>
      <c r="C15" s="11">
        <f>LOOKUP($A15,'Anexa F1'!$A$11:$A$50,'Anexa F1'!C$11:C$50)</f>
        <v>0</v>
      </c>
      <c r="D15" s="11" t="str">
        <f>LOOKUP($A15,'Anexa F1'!$A$11:$A$50,'Anexa F1'!D$11:D$50)</f>
        <v>buc.</v>
      </c>
      <c r="E15" s="11">
        <f t="shared" si="0"/>
        <v>1</v>
      </c>
      <c r="F15" s="8">
        <f>LOOKUP($A15,'Anexa F1'!$A$11:$A$50,'Anexa F1'!F$11:F$50)</f>
        <v>0</v>
      </c>
      <c r="G15" s="13">
        <f t="shared" si="1"/>
        <v>0</v>
      </c>
      <c r="H15" s="37">
        <v>1</v>
      </c>
    </row>
    <row r="16" spans="1:9" x14ac:dyDescent="0.25">
      <c r="A16" s="8" t="s">
        <v>46</v>
      </c>
      <c r="B16" s="8" t="str">
        <f>LOOKUP(A16,'Anexa F1'!A$11:A$50,'Anexa F1'!B$11:B$50)</f>
        <v>Kawai HML-2 B Stand</v>
      </c>
      <c r="C16" s="11">
        <f>LOOKUP($A16,'Anexa F1'!$A$11:$A$50,'Anexa F1'!C$11:C$50)</f>
        <v>0</v>
      </c>
      <c r="D16" s="11" t="str">
        <f>LOOKUP($A16,'Anexa F1'!$A$11:$A$50,'Anexa F1'!D$11:D$50)</f>
        <v>buc.</v>
      </c>
      <c r="E16" s="11">
        <f t="shared" si="0"/>
        <v>1</v>
      </c>
      <c r="F16" s="8">
        <f>LOOKUP($A16,'Anexa F1'!$A$11:$A$50,'Anexa F1'!F$11:F$50)</f>
        <v>0</v>
      </c>
      <c r="G16" s="13">
        <f t="shared" si="1"/>
        <v>0</v>
      </c>
      <c r="H16" s="37">
        <v>1</v>
      </c>
    </row>
    <row r="17" spans="1:8" x14ac:dyDescent="0.25">
      <c r="A17" s="8" t="s">
        <v>50</v>
      </c>
      <c r="B17" s="8" t="str">
        <f>LOOKUP(A17,'Anexa F1'!A$11:A$50,'Anexa F1'!B$11:B$50)</f>
        <v>Meinl Egg Shaker</v>
      </c>
      <c r="C17" s="11">
        <f>LOOKUP($A17,'Anexa F1'!$A$11:$A$50,'Anexa F1'!C$11:C$50)</f>
        <v>0</v>
      </c>
      <c r="D17" s="11" t="str">
        <f>LOOKUP($A17,'Anexa F1'!$A$11:$A$50,'Anexa F1'!D$11:D$50)</f>
        <v>buc.</v>
      </c>
      <c r="E17" s="11">
        <f t="shared" si="0"/>
        <v>10</v>
      </c>
      <c r="F17" s="8">
        <f>LOOKUP($A17,'Anexa F1'!$A$11:$A$50,'Anexa F1'!F$11:F$50)</f>
        <v>0</v>
      </c>
      <c r="G17" s="13">
        <f t="shared" si="1"/>
        <v>0</v>
      </c>
      <c r="H17" s="37">
        <v>10</v>
      </c>
    </row>
    <row r="18" spans="1:8" x14ac:dyDescent="0.25">
      <c r="A18" s="8" t="s">
        <v>54</v>
      </c>
      <c r="B18" s="8" t="str">
        <f>LOOKUP(A18,'Anexa F1'!A$11:A$50,'Anexa F1'!B$11:B$50)</f>
        <v>Darbuka</v>
      </c>
      <c r="C18" s="11">
        <f>LOOKUP($A18,'Anexa F1'!$A$11:$A$50,'Anexa F1'!C$11:C$50)</f>
        <v>0</v>
      </c>
      <c r="D18" s="11" t="str">
        <f>LOOKUP($A18,'Anexa F1'!$A$11:$A$50,'Anexa F1'!D$11:D$50)</f>
        <v>buc.</v>
      </c>
      <c r="E18" s="11">
        <f t="shared" si="0"/>
        <v>1</v>
      </c>
      <c r="F18" s="8">
        <f>LOOKUP($A18,'Anexa F1'!$A$11:$A$50,'Anexa F1'!F$11:F$50)</f>
        <v>0</v>
      </c>
      <c r="G18" s="13">
        <f t="shared" si="1"/>
        <v>0</v>
      </c>
      <c r="H18" s="37">
        <v>1</v>
      </c>
    </row>
    <row r="19" spans="1:8" x14ac:dyDescent="0.25">
      <c r="A19" s="8" t="s">
        <v>55</v>
      </c>
      <c r="B19" s="8" t="str">
        <f>LOOKUP(A19,'Anexa F1'!A$11:A$50,'Anexa F1'!B$11:B$50)</f>
        <v xml:space="preserve">Muzicuta diatonica </v>
      </c>
      <c r="C19" s="11">
        <f>LOOKUP($A19,'Anexa F1'!$A$11:$A$50,'Anexa F1'!C$11:C$50)</f>
        <v>0</v>
      </c>
      <c r="D19" s="11" t="str">
        <f>LOOKUP($A19,'Anexa F1'!$A$11:$A$50,'Anexa F1'!D$11:D$50)</f>
        <v>buc.</v>
      </c>
      <c r="E19" s="11">
        <f t="shared" si="0"/>
        <v>3</v>
      </c>
      <c r="F19" s="8">
        <f>LOOKUP($A19,'Anexa F1'!$A$11:$A$50,'Anexa F1'!F$11:F$50)</f>
        <v>0</v>
      </c>
      <c r="G19" s="13">
        <f t="shared" si="1"/>
        <v>0</v>
      </c>
      <c r="H19" s="37">
        <v>3</v>
      </c>
    </row>
    <row r="20" spans="1:8" x14ac:dyDescent="0.25">
      <c r="A20" s="8" t="s">
        <v>56</v>
      </c>
      <c r="B20" s="8" t="str">
        <f>LOOKUP(A20,'Anexa F1'!A$11:A$50,'Anexa F1'!B$11:B$50)</f>
        <v>Toba de mana</v>
      </c>
      <c r="C20" s="11">
        <f>LOOKUP($A20,'Anexa F1'!$A$11:$A$50,'Anexa F1'!C$11:C$50)</f>
        <v>0</v>
      </c>
      <c r="D20" s="11" t="str">
        <f>LOOKUP($A20,'Anexa F1'!$A$11:$A$50,'Anexa F1'!D$11:D$50)</f>
        <v>buc.</v>
      </c>
      <c r="E20" s="11">
        <f t="shared" si="0"/>
        <v>3</v>
      </c>
      <c r="F20" s="8">
        <f>LOOKUP($A20,'Anexa F1'!$A$11:$A$50,'Anexa F1'!F$11:F$50)</f>
        <v>0</v>
      </c>
      <c r="G20" s="13">
        <f t="shared" si="1"/>
        <v>0</v>
      </c>
      <c r="H20" s="37">
        <v>3</v>
      </c>
    </row>
    <row r="21" spans="1:8" x14ac:dyDescent="0.25">
      <c r="A21" s="8" t="s">
        <v>57</v>
      </c>
      <c r="B21" s="8" t="str">
        <f>LOOKUP(A21,'Anexa F1'!A$11:A$50,'Anexa F1'!B$11:B$50)</f>
        <v>Maracas</v>
      </c>
      <c r="C21" s="11">
        <f>LOOKUP($A21,'Anexa F1'!$A$11:$A$50,'Anexa F1'!C$11:C$50)</f>
        <v>0</v>
      </c>
      <c r="D21" s="11" t="str">
        <f>LOOKUP($A21,'Anexa F1'!$A$11:$A$50,'Anexa F1'!D$11:D$50)</f>
        <v>buc.</v>
      </c>
      <c r="E21" s="11">
        <f t="shared" si="0"/>
        <v>3</v>
      </c>
      <c r="F21" s="8">
        <f>LOOKUP($A21,'Anexa F1'!$A$11:$A$50,'Anexa F1'!F$11:F$50)</f>
        <v>0</v>
      </c>
      <c r="G21" s="13">
        <f t="shared" si="1"/>
        <v>0</v>
      </c>
      <c r="H21" s="37">
        <v>3</v>
      </c>
    </row>
    <row r="22" spans="1:8" x14ac:dyDescent="0.25">
      <c r="A22" s="8" t="s">
        <v>58</v>
      </c>
      <c r="B22" s="8" t="str">
        <f>LOOKUP(A22,'Anexa F1'!A$11:A$50,'Anexa F1'!B$11:B$50)</f>
        <v>Blockflute</v>
      </c>
      <c r="C22" s="11">
        <f>LOOKUP($A22,'Anexa F1'!$A$11:$A$50,'Anexa F1'!C$11:C$50)</f>
        <v>0</v>
      </c>
      <c r="D22" s="11" t="str">
        <f>LOOKUP($A22,'Anexa F1'!$A$11:$A$50,'Anexa F1'!D$11:D$50)</f>
        <v>buc.</v>
      </c>
      <c r="E22" s="11">
        <f t="shared" si="0"/>
        <v>3</v>
      </c>
      <c r="F22" s="8">
        <f>LOOKUP($A22,'Anexa F1'!$A$11:$A$50,'Anexa F1'!F$11:F$50)</f>
        <v>0</v>
      </c>
      <c r="G22" s="13">
        <f t="shared" si="1"/>
        <v>0</v>
      </c>
      <c r="H22" s="37">
        <v>3</v>
      </c>
    </row>
    <row r="23" spans="1:8" x14ac:dyDescent="0.25">
      <c r="A23" s="8" t="s">
        <v>59</v>
      </c>
      <c r="B23" s="8" t="str">
        <f>LOOKUP(A23,'Anexa F1'!A$11:A$50,'Anexa F1'!B$11:B$50)</f>
        <v>Tamburina</v>
      </c>
      <c r="C23" s="11">
        <f>LOOKUP($A23,'Anexa F1'!$A$11:$A$50,'Anexa F1'!C$11:C$50)</f>
        <v>0</v>
      </c>
      <c r="D23" s="11" t="str">
        <f>LOOKUP($A23,'Anexa F1'!$A$11:$A$50,'Anexa F1'!D$11:D$50)</f>
        <v>buc.</v>
      </c>
      <c r="E23" s="11">
        <f t="shared" si="0"/>
        <v>3</v>
      </c>
      <c r="F23" s="8">
        <f>LOOKUP($A23,'Anexa F1'!$A$11:$A$50,'Anexa F1'!F$11:F$50)</f>
        <v>0</v>
      </c>
      <c r="G23" s="13">
        <f t="shared" si="1"/>
        <v>0</v>
      </c>
      <c r="H23" s="37">
        <v>3</v>
      </c>
    </row>
    <row r="24" spans="1:8" x14ac:dyDescent="0.25">
      <c r="A24" s="8" t="s">
        <v>61</v>
      </c>
      <c r="B24" s="8" t="str">
        <f>LOOKUP(A24,'Anexa F1'!A$11:A$50,'Anexa F1'!B$11:B$50)</f>
        <v>Scaun pentru pianina</v>
      </c>
      <c r="C24" s="11">
        <f>LOOKUP($A24,'Anexa F1'!$A$11:$A$50,'Anexa F1'!C$11:C$50)</f>
        <v>0</v>
      </c>
      <c r="D24" s="11" t="str">
        <f>LOOKUP($A24,'Anexa F1'!$A$11:$A$50,'Anexa F1'!D$11:D$50)</f>
        <v>buc.</v>
      </c>
      <c r="E24" s="11">
        <f t="shared" si="0"/>
        <v>1</v>
      </c>
      <c r="F24" s="8">
        <f>LOOKUP($A24,'Anexa F1'!$A$11:$A$50,'Anexa F1'!F$11:F$50)</f>
        <v>0</v>
      </c>
      <c r="G24" s="13">
        <f t="shared" si="1"/>
        <v>0</v>
      </c>
      <c r="H24" s="37">
        <v>1</v>
      </c>
    </row>
    <row r="25" spans="1:8" x14ac:dyDescent="0.25">
      <c r="A25" s="8" t="s">
        <v>63</v>
      </c>
      <c r="B25" s="8" t="str">
        <f>LOOKUP(A25,'Anexa F1'!A$11:A$50,'Anexa F1'!B$11:B$50)</f>
        <v>Claves percuție</v>
      </c>
      <c r="C25" s="11">
        <f>LOOKUP($A25,'Anexa F1'!$A$11:$A$50,'Anexa F1'!C$11:C$50)</f>
        <v>0</v>
      </c>
      <c r="D25" s="11" t="str">
        <f>LOOKUP($A25,'Anexa F1'!$A$11:$A$50,'Anexa F1'!D$11:D$50)</f>
        <v>set</v>
      </c>
      <c r="E25" s="11">
        <f t="shared" si="0"/>
        <v>3</v>
      </c>
      <c r="F25" s="8">
        <f>LOOKUP($A25,'Anexa F1'!$A$11:$A$50,'Anexa F1'!F$11:F$50)</f>
        <v>0</v>
      </c>
      <c r="G25" s="13">
        <f t="shared" si="1"/>
        <v>0</v>
      </c>
      <c r="H25" s="37">
        <v>3</v>
      </c>
    </row>
    <row r="26" spans="1:8" ht="15.75" thickBot="1" x14ac:dyDescent="0.3">
      <c r="A26" s="8" t="s">
        <v>68</v>
      </c>
      <c r="B26" s="8" t="str">
        <f>LOOKUP(A26,'Anexa F1'!A$11:A$50,'Anexa F1'!B$11:B$50)</f>
        <v>Stativ partituri</v>
      </c>
      <c r="C26" s="11">
        <f>LOOKUP($A26,'Anexa F1'!$A$11:$A$50,'Anexa F1'!C$11:C$50)</f>
        <v>0</v>
      </c>
      <c r="D26" s="11" t="str">
        <f>LOOKUP($A26,'Anexa F1'!$A$11:$A$50,'Anexa F1'!D$11:D$50)</f>
        <v>buc.</v>
      </c>
      <c r="E26" s="11">
        <f t="shared" si="0"/>
        <v>3</v>
      </c>
      <c r="F26" s="8">
        <f>LOOKUP($A26,'Anexa F1'!$A$11:$A$50,'Anexa F1'!F$11:F$50)</f>
        <v>0</v>
      </c>
      <c r="G26" s="13">
        <f t="shared" si="1"/>
        <v>0</v>
      </c>
      <c r="H26" s="37">
        <v>3</v>
      </c>
    </row>
    <row r="27" spans="1:8" ht="15.75" thickBot="1" x14ac:dyDescent="0.3">
      <c r="A27" s="38" t="s">
        <v>83</v>
      </c>
      <c r="B27" s="39"/>
      <c r="C27" s="39"/>
      <c r="D27" s="39"/>
      <c r="E27" s="39"/>
      <c r="F27" s="40"/>
      <c r="G27" s="41">
        <f>SUM(G11:G26)</f>
        <v>0</v>
      </c>
      <c r="H27" s="42">
        <f>SUM(H11:H26)</f>
        <v>39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E28" sqref="E28"/>
    </sheetView>
  </sheetViews>
  <sheetFormatPr defaultRowHeight="15" x14ac:dyDescent="0.25"/>
  <cols>
    <col min="1" max="1" width="6.7109375" style="3" customWidth="1"/>
    <col min="2" max="2" width="32.85546875" style="3" customWidth="1"/>
    <col min="3" max="3" width="14.28515625" style="3" customWidth="1"/>
    <col min="4" max="4" width="5.42578125" style="3" customWidth="1"/>
    <col min="5" max="5" width="9.140625" style="3"/>
    <col min="6" max="7" width="12.140625" style="3" customWidth="1"/>
    <col min="8" max="8" width="9.140625" style="3" customWidth="1"/>
    <col min="9" max="9" width="9.85546875" style="3" customWidth="1"/>
    <col min="10" max="16384" width="9.140625" style="3"/>
  </cols>
  <sheetData>
    <row r="1" spans="1:9" ht="15.75" thickBot="1" x14ac:dyDescent="0.3">
      <c r="B1" s="23" t="s">
        <v>74</v>
      </c>
      <c r="C1" s="24" t="str">
        <f>'Anexa F1'!E1</f>
        <v>Lotul 2 - Articole muzicale</v>
      </c>
      <c r="D1" s="25"/>
      <c r="E1" s="26"/>
      <c r="F1" s="26"/>
      <c r="G1" s="27"/>
    </row>
    <row r="2" spans="1:9" ht="16.5" thickBot="1" x14ac:dyDescent="0.3">
      <c r="B2" s="28" t="s">
        <v>75</v>
      </c>
      <c r="C2" s="43" t="s">
        <v>92</v>
      </c>
      <c r="D2" s="44"/>
      <c r="E2" s="44"/>
      <c r="F2" s="44"/>
      <c r="G2" s="45"/>
    </row>
    <row r="3" spans="1:9" ht="15.75" thickBot="1" x14ac:dyDescent="0.3">
      <c r="B3" s="28" t="s">
        <v>77</v>
      </c>
      <c r="C3" s="28" t="s">
        <v>93</v>
      </c>
      <c r="D3" s="32"/>
      <c r="E3" s="31"/>
      <c r="F3" s="32"/>
      <c r="G3" s="33"/>
    </row>
    <row r="4" spans="1:9" x14ac:dyDescent="0.25">
      <c r="E4" s="34"/>
    </row>
    <row r="5" spans="1:9" ht="15.75" thickBot="1" x14ac:dyDescent="0.3">
      <c r="A5" s="99" t="s">
        <v>79</v>
      </c>
      <c r="B5" s="99"/>
      <c r="C5" s="99"/>
      <c r="D5" s="99"/>
      <c r="E5" s="99"/>
      <c r="F5" s="99"/>
      <c r="G5" s="99"/>
    </row>
    <row r="6" spans="1:9" x14ac:dyDescent="0.25">
      <c r="B6" s="101" t="s">
        <v>80</v>
      </c>
      <c r="C6" s="102"/>
      <c r="D6" s="102"/>
      <c r="E6" s="103"/>
      <c r="F6" s="104">
        <f>LOOKUP("TOTAL",A24:A85,G24:G85)</f>
        <v>0</v>
      </c>
      <c r="G6" s="105" t="e">
        <f>LOOKUP($A7,'Anexa F1'!$A$11:$A$50,'Anexa F1'!G$11:G$50)</f>
        <v>#N/A</v>
      </c>
    </row>
    <row r="7" spans="1:9" x14ac:dyDescent="0.25">
      <c r="B7" s="106" t="s">
        <v>81</v>
      </c>
      <c r="C7" s="106"/>
      <c r="D7" s="106"/>
      <c r="E7" s="106"/>
      <c r="F7" s="35">
        <f>COUNTA(A11:A85)-1</f>
        <v>13</v>
      </c>
      <c r="G7" s="36">
        <f>SUMIF(A24:A85,"TOTAL",H24:H85)</f>
        <v>36</v>
      </c>
    </row>
    <row r="9" spans="1:9" ht="30" x14ac:dyDescent="0.25">
      <c r="A9" s="82" t="s">
        <v>1</v>
      </c>
      <c r="B9" s="82" t="s">
        <v>2</v>
      </c>
      <c r="C9" s="82" t="s">
        <v>3</v>
      </c>
      <c r="D9" s="82" t="s">
        <v>4</v>
      </c>
      <c r="E9" s="82" t="s">
        <v>151</v>
      </c>
      <c r="F9" s="82" t="s">
        <v>152</v>
      </c>
      <c r="G9" s="82" t="s">
        <v>156</v>
      </c>
      <c r="H9" s="84" t="s">
        <v>82</v>
      </c>
    </row>
    <row r="10" spans="1:9" x14ac:dyDescent="0.25">
      <c r="A10" s="93">
        <v>1</v>
      </c>
      <c r="B10" s="93">
        <v>2</v>
      </c>
      <c r="C10" s="93">
        <v>3</v>
      </c>
      <c r="D10" s="93">
        <v>4</v>
      </c>
      <c r="E10" s="93" t="s">
        <v>158</v>
      </c>
      <c r="F10" s="93">
        <v>6</v>
      </c>
      <c r="G10" s="93" t="s">
        <v>157</v>
      </c>
      <c r="H10" s="93">
        <v>8</v>
      </c>
      <c r="I10" s="94"/>
    </row>
    <row r="11" spans="1:9" x14ac:dyDescent="0.25">
      <c r="A11" s="59" t="s">
        <v>8</v>
      </c>
      <c r="B11" s="86" t="str">
        <f>LOOKUP(A11,'Anexa F1'!A$11:A$50,'Anexa F1'!B$11:B$50)</f>
        <v>Boomwhackers</v>
      </c>
      <c r="C11" s="87">
        <f>LOOKUP($A11,'Anexa F1'!$A$11:$A$50,'Anexa F1'!C$11:C$50)</f>
        <v>0</v>
      </c>
      <c r="D11" s="87" t="str">
        <f>LOOKUP($A11,'Anexa F1'!$A$11:$A$50,'Anexa F1'!D$11:D$50)</f>
        <v>set</v>
      </c>
      <c r="E11" s="87">
        <f>SUM(H11:H11)</f>
        <v>1</v>
      </c>
      <c r="F11" s="86">
        <f>LOOKUP($A11,'Anexa F1'!$A$11:$A$50,'Anexa F1'!F$11:F$50)</f>
        <v>0</v>
      </c>
      <c r="G11" s="88">
        <f t="shared" ref="G11:G23" si="0">E11*F11</f>
        <v>0</v>
      </c>
      <c r="H11" s="90">
        <v>1</v>
      </c>
    </row>
    <row r="12" spans="1:9" x14ac:dyDescent="0.25">
      <c r="A12" s="7" t="s">
        <v>11</v>
      </c>
      <c r="B12" s="8" t="str">
        <f>LOOKUP(A12,'Anexa F1'!A$11:A$50,'Anexa F1'!B$11:B$50)</f>
        <v>Clarke Sweetone Tinwhistle C-Major B</v>
      </c>
      <c r="C12" s="11">
        <f>LOOKUP($A12,'Anexa F1'!$A$11:$A$50,'Anexa F1'!C$11:C$50)</f>
        <v>0</v>
      </c>
      <c r="D12" s="11" t="str">
        <f>LOOKUP($A12,'Anexa F1'!$A$11:$A$50,'Anexa F1'!D$11:D$50)</f>
        <v>buc.</v>
      </c>
      <c r="E12" s="11">
        <f t="shared" ref="E12:E23" si="1">SUM(H12:H12)</f>
        <v>3</v>
      </c>
      <c r="F12" s="8">
        <f>LOOKUP($A12,'Anexa F1'!$A$11:$A$50,'Anexa F1'!F$11:F$50)</f>
        <v>0</v>
      </c>
      <c r="G12" s="13">
        <f t="shared" si="0"/>
        <v>0</v>
      </c>
      <c r="H12" s="47">
        <v>3</v>
      </c>
    </row>
    <row r="13" spans="1:9" x14ac:dyDescent="0.25">
      <c r="A13" s="7" t="s">
        <v>13</v>
      </c>
      <c r="B13" s="8" t="str">
        <f>LOOKUP(A13,'Anexa F1'!A$11:A$50,'Anexa F1'!B$11:B$50)</f>
        <v>Chitara acustică</v>
      </c>
      <c r="C13" s="11">
        <f>LOOKUP($A13,'Anexa F1'!$A$11:$A$50,'Anexa F1'!C$11:C$50)</f>
        <v>0</v>
      </c>
      <c r="D13" s="11" t="str">
        <f>LOOKUP($A13,'Anexa F1'!$A$11:$A$50,'Anexa F1'!D$11:D$50)</f>
        <v>buc.</v>
      </c>
      <c r="E13" s="11">
        <f t="shared" si="1"/>
        <v>1</v>
      </c>
      <c r="F13" s="8">
        <f>LOOKUP($A13,'Anexa F1'!$A$11:$A$50,'Anexa F1'!F$11:F$50)</f>
        <v>0</v>
      </c>
      <c r="G13" s="13">
        <f t="shared" si="0"/>
        <v>0</v>
      </c>
      <c r="H13" s="47">
        <v>1</v>
      </c>
    </row>
    <row r="14" spans="1:9" x14ac:dyDescent="0.25">
      <c r="A14" s="7" t="s">
        <v>17</v>
      </c>
      <c r="B14" s="8" t="str">
        <f>LOOKUP(A14,'Anexa F1'!A$11:A$50,'Anexa F1'!B$11:B$50)</f>
        <v>Husa Chitara Acustica</v>
      </c>
      <c r="C14" s="11">
        <f>LOOKUP($A14,'Anexa F1'!$A$11:$A$50,'Anexa F1'!C$11:C$50)</f>
        <v>0</v>
      </c>
      <c r="D14" s="11" t="str">
        <f>LOOKUP($A14,'Anexa F1'!$A$11:$A$50,'Anexa F1'!D$11:D$50)</f>
        <v>buc.</v>
      </c>
      <c r="E14" s="11">
        <f t="shared" si="1"/>
        <v>1</v>
      </c>
      <c r="F14" s="8">
        <f>LOOKUP($A14,'Anexa F1'!$A$11:$A$50,'Anexa F1'!F$11:F$50)</f>
        <v>0</v>
      </c>
      <c r="G14" s="13">
        <f t="shared" si="0"/>
        <v>0</v>
      </c>
      <c r="H14" s="47">
        <v>1</v>
      </c>
    </row>
    <row r="15" spans="1:9" x14ac:dyDescent="0.25">
      <c r="A15" s="7" t="s">
        <v>38</v>
      </c>
      <c r="B15" s="8" t="str">
        <f>LOOKUP(A15,'Anexa F1'!A$11:A$50,'Anexa F1'!B$11:B$50)</f>
        <v>Hora xilofon 2 OCT D 2002</v>
      </c>
      <c r="C15" s="11">
        <f>LOOKUP($A15,'Anexa F1'!$A$11:$A$50,'Anexa F1'!C$11:C$50)</f>
        <v>0</v>
      </c>
      <c r="D15" s="11" t="str">
        <f>LOOKUP($A15,'Anexa F1'!$A$11:$A$50,'Anexa F1'!D$11:D$50)</f>
        <v>buc.</v>
      </c>
      <c r="E15" s="11">
        <f t="shared" si="1"/>
        <v>1</v>
      </c>
      <c r="F15" s="8">
        <f>LOOKUP($A15,'Anexa F1'!$A$11:$A$50,'Anexa F1'!F$11:F$50)</f>
        <v>0</v>
      </c>
      <c r="G15" s="13">
        <f t="shared" si="0"/>
        <v>0</v>
      </c>
      <c r="H15" s="47">
        <v>1</v>
      </c>
    </row>
    <row r="16" spans="1:9" x14ac:dyDescent="0.25">
      <c r="A16" s="7" t="s">
        <v>50</v>
      </c>
      <c r="B16" s="8" t="str">
        <f>LOOKUP(A16,'Anexa F1'!A$11:A$50,'Anexa F1'!B$11:B$50)</f>
        <v>Meinl Egg Shaker</v>
      </c>
      <c r="C16" s="11">
        <f>LOOKUP($A16,'Anexa F1'!$A$11:$A$50,'Anexa F1'!C$11:C$50)</f>
        <v>0</v>
      </c>
      <c r="D16" s="11" t="str">
        <f>LOOKUP($A16,'Anexa F1'!$A$11:$A$50,'Anexa F1'!D$11:D$50)</f>
        <v>buc.</v>
      </c>
      <c r="E16" s="11">
        <f t="shared" si="1"/>
        <v>10</v>
      </c>
      <c r="F16" s="8">
        <f>LOOKUP($A16,'Anexa F1'!$A$11:$A$50,'Anexa F1'!F$11:F$50)</f>
        <v>0</v>
      </c>
      <c r="G16" s="13">
        <f t="shared" si="0"/>
        <v>0</v>
      </c>
      <c r="H16" s="47">
        <v>10</v>
      </c>
    </row>
    <row r="17" spans="1:8" x14ac:dyDescent="0.25">
      <c r="A17" s="7" t="s">
        <v>54</v>
      </c>
      <c r="B17" s="8" t="str">
        <f>LOOKUP(A17,'Anexa F1'!A$11:A$50,'Anexa F1'!B$11:B$50)</f>
        <v>Darbuka</v>
      </c>
      <c r="C17" s="11">
        <f>LOOKUP($A17,'Anexa F1'!$A$11:$A$50,'Anexa F1'!C$11:C$50)</f>
        <v>0</v>
      </c>
      <c r="D17" s="11" t="str">
        <f>LOOKUP($A17,'Anexa F1'!$A$11:$A$50,'Anexa F1'!D$11:D$50)</f>
        <v>buc.</v>
      </c>
      <c r="E17" s="11">
        <f t="shared" si="1"/>
        <v>1</v>
      </c>
      <c r="F17" s="8">
        <f>LOOKUP($A17,'Anexa F1'!$A$11:$A$50,'Anexa F1'!F$11:F$50)</f>
        <v>0</v>
      </c>
      <c r="G17" s="13">
        <f t="shared" si="0"/>
        <v>0</v>
      </c>
      <c r="H17" s="47">
        <v>1</v>
      </c>
    </row>
    <row r="18" spans="1:8" x14ac:dyDescent="0.25">
      <c r="A18" s="7" t="s">
        <v>55</v>
      </c>
      <c r="B18" s="8" t="str">
        <f>LOOKUP(A18,'Anexa F1'!A$11:A$50,'Anexa F1'!B$11:B$50)</f>
        <v xml:space="preserve">Muzicuta diatonica </v>
      </c>
      <c r="C18" s="11">
        <f>LOOKUP($A18,'Anexa F1'!$A$11:$A$50,'Anexa F1'!C$11:C$50)</f>
        <v>0</v>
      </c>
      <c r="D18" s="11" t="str">
        <f>LOOKUP($A18,'Anexa F1'!$A$11:$A$50,'Anexa F1'!D$11:D$50)</f>
        <v>buc.</v>
      </c>
      <c r="E18" s="11">
        <f t="shared" si="1"/>
        <v>3</v>
      </c>
      <c r="F18" s="8">
        <f>LOOKUP($A18,'Anexa F1'!$A$11:$A$50,'Anexa F1'!F$11:F$50)</f>
        <v>0</v>
      </c>
      <c r="G18" s="13">
        <f t="shared" si="0"/>
        <v>0</v>
      </c>
      <c r="H18" s="47">
        <v>3</v>
      </c>
    </row>
    <row r="19" spans="1:8" x14ac:dyDescent="0.25">
      <c r="A19" s="7" t="s">
        <v>56</v>
      </c>
      <c r="B19" s="8" t="str">
        <f>LOOKUP(A19,'Anexa F1'!A$11:A$50,'Anexa F1'!B$11:B$50)</f>
        <v>Toba de mana</v>
      </c>
      <c r="C19" s="11">
        <f>LOOKUP($A19,'Anexa F1'!$A$11:$A$50,'Anexa F1'!C$11:C$50)</f>
        <v>0</v>
      </c>
      <c r="D19" s="11" t="str">
        <f>LOOKUP($A19,'Anexa F1'!$A$11:$A$50,'Anexa F1'!D$11:D$50)</f>
        <v>buc.</v>
      </c>
      <c r="E19" s="11">
        <f t="shared" si="1"/>
        <v>3</v>
      </c>
      <c r="F19" s="8">
        <f>LOOKUP($A19,'Anexa F1'!$A$11:$A$50,'Anexa F1'!F$11:F$50)</f>
        <v>0</v>
      </c>
      <c r="G19" s="13">
        <f t="shared" si="0"/>
        <v>0</v>
      </c>
      <c r="H19" s="47">
        <v>3</v>
      </c>
    </row>
    <row r="20" spans="1:8" x14ac:dyDescent="0.25">
      <c r="A20" s="7" t="s">
        <v>57</v>
      </c>
      <c r="B20" s="8" t="str">
        <f>LOOKUP(A20,'Anexa F1'!A$11:A$50,'Anexa F1'!B$11:B$50)</f>
        <v>Maracas</v>
      </c>
      <c r="C20" s="11">
        <f>LOOKUP($A20,'Anexa F1'!$A$11:$A$50,'Anexa F1'!C$11:C$50)</f>
        <v>0</v>
      </c>
      <c r="D20" s="11" t="str">
        <f>LOOKUP($A20,'Anexa F1'!$A$11:$A$50,'Anexa F1'!D$11:D$50)</f>
        <v>buc.</v>
      </c>
      <c r="E20" s="11">
        <f t="shared" si="1"/>
        <v>3</v>
      </c>
      <c r="F20" s="8">
        <f>LOOKUP($A20,'Anexa F1'!$A$11:$A$50,'Anexa F1'!F$11:F$50)</f>
        <v>0</v>
      </c>
      <c r="G20" s="13">
        <f t="shared" si="0"/>
        <v>0</v>
      </c>
      <c r="H20" s="47">
        <v>3</v>
      </c>
    </row>
    <row r="21" spans="1:8" x14ac:dyDescent="0.25">
      <c r="A21" s="7" t="s">
        <v>58</v>
      </c>
      <c r="B21" s="8" t="str">
        <f>LOOKUP(A21,'Anexa F1'!A$11:A$50,'Anexa F1'!B$11:B$50)</f>
        <v>Blockflute</v>
      </c>
      <c r="C21" s="11">
        <f>LOOKUP($A21,'Anexa F1'!$A$11:$A$50,'Anexa F1'!C$11:C$50)</f>
        <v>0</v>
      </c>
      <c r="D21" s="11" t="str">
        <f>LOOKUP($A21,'Anexa F1'!$A$11:$A$50,'Anexa F1'!D$11:D$50)</f>
        <v>buc.</v>
      </c>
      <c r="E21" s="11">
        <f t="shared" si="1"/>
        <v>3</v>
      </c>
      <c r="F21" s="8">
        <f>LOOKUP($A21,'Anexa F1'!$A$11:$A$50,'Anexa F1'!F$11:F$50)</f>
        <v>0</v>
      </c>
      <c r="G21" s="13">
        <f t="shared" si="0"/>
        <v>0</v>
      </c>
      <c r="H21" s="47">
        <v>3</v>
      </c>
    </row>
    <row r="22" spans="1:8" x14ac:dyDescent="0.25">
      <c r="A22" s="7" t="s">
        <v>59</v>
      </c>
      <c r="B22" s="8" t="str">
        <f>LOOKUP(A22,'Anexa F1'!A$11:A$50,'Anexa F1'!B$11:B$50)</f>
        <v>Tamburina</v>
      </c>
      <c r="C22" s="11">
        <f>LOOKUP($A22,'Anexa F1'!$A$11:$A$50,'Anexa F1'!C$11:C$50)</f>
        <v>0</v>
      </c>
      <c r="D22" s="11" t="str">
        <f>LOOKUP($A22,'Anexa F1'!$A$11:$A$50,'Anexa F1'!D$11:D$50)</f>
        <v>buc.</v>
      </c>
      <c r="E22" s="11">
        <f t="shared" si="1"/>
        <v>3</v>
      </c>
      <c r="F22" s="8">
        <f>LOOKUP($A22,'Anexa F1'!$A$11:$A$50,'Anexa F1'!F$11:F$50)</f>
        <v>0</v>
      </c>
      <c r="G22" s="13">
        <f t="shared" si="0"/>
        <v>0</v>
      </c>
      <c r="H22" s="47">
        <v>3</v>
      </c>
    </row>
    <row r="23" spans="1:8" ht="15.75" thickBot="1" x14ac:dyDescent="0.3">
      <c r="A23" s="7" t="s">
        <v>63</v>
      </c>
      <c r="B23" s="8" t="str">
        <f>LOOKUP(A23,'Anexa F1'!A$11:A$50,'Anexa F1'!B$11:B$50)</f>
        <v>Claves percuție</v>
      </c>
      <c r="C23" s="11">
        <f>LOOKUP($A23,'Anexa F1'!$A$11:$A$50,'Anexa F1'!C$11:C$50)</f>
        <v>0</v>
      </c>
      <c r="D23" s="11" t="str">
        <f>LOOKUP($A23,'Anexa F1'!$A$11:$A$50,'Anexa F1'!D$11:D$50)</f>
        <v>set</v>
      </c>
      <c r="E23" s="11">
        <f t="shared" si="1"/>
        <v>3</v>
      </c>
      <c r="F23" s="8">
        <f>LOOKUP($A23,'Anexa F1'!$A$11:$A$50,'Anexa F1'!F$11:F$50)</f>
        <v>0</v>
      </c>
      <c r="G23" s="13">
        <f t="shared" si="0"/>
        <v>0</v>
      </c>
      <c r="H23" s="47">
        <v>3</v>
      </c>
    </row>
    <row r="24" spans="1:8" ht="15.75" thickBot="1" x14ac:dyDescent="0.3">
      <c r="A24" s="38" t="s">
        <v>83</v>
      </c>
      <c r="B24" s="39"/>
      <c r="C24" s="39"/>
      <c r="D24" s="39"/>
      <c r="E24" s="39"/>
      <c r="F24" s="40"/>
      <c r="G24" s="41">
        <f>SUM(G11:G23)</f>
        <v>0</v>
      </c>
      <c r="H24" s="42">
        <f>SUM(H11:H23)</f>
        <v>36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E28" sqref="E28"/>
    </sheetView>
  </sheetViews>
  <sheetFormatPr defaultRowHeight="15" x14ac:dyDescent="0.25"/>
  <cols>
    <col min="1" max="1" width="6.7109375" style="3" customWidth="1"/>
    <col min="2" max="2" width="32.85546875" style="3" customWidth="1"/>
    <col min="3" max="3" width="14.28515625" style="3" customWidth="1"/>
    <col min="4" max="4" width="5.42578125" style="3" customWidth="1"/>
    <col min="5" max="5" width="9.140625" style="3"/>
    <col min="6" max="7" width="12.140625" style="3" customWidth="1"/>
    <col min="8" max="8" width="9.140625" style="3" customWidth="1"/>
    <col min="9" max="9" width="9.85546875" style="3" customWidth="1"/>
    <col min="10" max="16384" width="9.140625" style="3"/>
  </cols>
  <sheetData>
    <row r="1" spans="1:9" ht="15.75" thickBot="1" x14ac:dyDescent="0.3">
      <c r="B1" s="23" t="s">
        <v>74</v>
      </c>
      <c r="C1" s="24" t="str">
        <f>'Anexa F1'!E1</f>
        <v>Lotul 2 - Articole muzicale</v>
      </c>
      <c r="D1" s="25"/>
      <c r="E1" s="26"/>
      <c r="F1" s="26"/>
      <c r="G1" s="27"/>
    </row>
    <row r="2" spans="1:9" ht="16.5" thickBot="1" x14ac:dyDescent="0.3">
      <c r="B2" s="28" t="s">
        <v>75</v>
      </c>
      <c r="C2" s="43" t="s">
        <v>94</v>
      </c>
      <c r="D2" s="44"/>
      <c r="E2" s="44"/>
      <c r="F2" s="44"/>
      <c r="G2" s="45"/>
    </row>
    <row r="3" spans="1:9" ht="15.75" thickBot="1" x14ac:dyDescent="0.3">
      <c r="B3" s="28" t="s">
        <v>77</v>
      </c>
      <c r="C3" s="28" t="s">
        <v>95</v>
      </c>
      <c r="D3" s="32"/>
      <c r="E3" s="31"/>
      <c r="F3" s="32"/>
      <c r="G3" s="33"/>
    </row>
    <row r="4" spans="1:9" x14ac:dyDescent="0.25">
      <c r="E4" s="34"/>
    </row>
    <row r="5" spans="1:9" ht="15.75" thickBot="1" x14ac:dyDescent="0.3">
      <c r="A5" s="99" t="s">
        <v>79</v>
      </c>
      <c r="B5" s="99"/>
      <c r="C5" s="99"/>
      <c r="D5" s="99"/>
      <c r="E5" s="99"/>
      <c r="F5" s="99"/>
      <c r="G5" s="99"/>
    </row>
    <row r="6" spans="1:9" x14ac:dyDescent="0.25">
      <c r="B6" s="101" t="s">
        <v>80</v>
      </c>
      <c r="C6" s="102"/>
      <c r="D6" s="102"/>
      <c r="E6" s="103"/>
      <c r="F6" s="104">
        <f>LOOKUP("TOTAL",A35:A96,G35:G96)</f>
        <v>0</v>
      </c>
      <c r="G6" s="105" t="e">
        <f>LOOKUP($A7,'Anexa F1'!$A$11:$A$50,'Anexa F1'!G$11:G$50)</f>
        <v>#N/A</v>
      </c>
    </row>
    <row r="7" spans="1:9" x14ac:dyDescent="0.25">
      <c r="B7" s="106" t="s">
        <v>81</v>
      </c>
      <c r="C7" s="106"/>
      <c r="D7" s="106"/>
      <c r="E7" s="106"/>
      <c r="F7" s="35">
        <f>COUNTA(A11:A96)-1</f>
        <v>24</v>
      </c>
      <c r="G7" s="36">
        <f>SUMIF(A35:A96,"TOTAL",H35:H96)</f>
        <v>150</v>
      </c>
    </row>
    <row r="9" spans="1:9" ht="30" x14ac:dyDescent="0.25">
      <c r="A9" s="82" t="s">
        <v>1</v>
      </c>
      <c r="B9" s="82" t="s">
        <v>2</v>
      </c>
      <c r="C9" s="82" t="s">
        <v>3</v>
      </c>
      <c r="D9" s="82" t="s">
        <v>4</v>
      </c>
      <c r="E9" s="82" t="s">
        <v>151</v>
      </c>
      <c r="F9" s="82" t="s">
        <v>152</v>
      </c>
      <c r="G9" s="82" t="s">
        <v>156</v>
      </c>
      <c r="H9" s="84" t="s">
        <v>96</v>
      </c>
    </row>
    <row r="10" spans="1:9" x14ac:dyDescent="0.25">
      <c r="A10" s="93">
        <v>1</v>
      </c>
      <c r="B10" s="93">
        <v>2</v>
      </c>
      <c r="C10" s="93">
        <v>3</v>
      </c>
      <c r="D10" s="93">
        <v>4</v>
      </c>
      <c r="E10" s="93" t="s">
        <v>158</v>
      </c>
      <c r="F10" s="93">
        <v>6</v>
      </c>
      <c r="G10" s="93" t="s">
        <v>157</v>
      </c>
      <c r="H10" s="93">
        <v>8</v>
      </c>
      <c r="I10" s="94"/>
    </row>
    <row r="11" spans="1:9" x14ac:dyDescent="0.25">
      <c r="A11" s="59" t="s">
        <v>5</v>
      </c>
      <c r="B11" s="86" t="str">
        <f>LOOKUP(A11,'Anexa F1'!A$11:A$50,'Anexa F1'!B$11:B$50)</f>
        <v>Ancie clarinet (2.0)</v>
      </c>
      <c r="C11" s="87">
        <f>LOOKUP($A11,'Anexa F1'!$A$11:$A$50,'Anexa F1'!C$11:C$50)</f>
        <v>0</v>
      </c>
      <c r="D11" s="87" t="str">
        <f>LOOKUP($A11,'Anexa F1'!$A$11:$A$50,'Anexa F1'!D$11:D$50)</f>
        <v>buc.</v>
      </c>
      <c r="E11" s="87">
        <f>SUM(H11:H11)</f>
        <v>10</v>
      </c>
      <c r="F11" s="86">
        <f>LOOKUP($A11,'Anexa F1'!$A$11:$A$50,'Anexa F1'!F$11:F$50)</f>
        <v>0</v>
      </c>
      <c r="G11" s="88">
        <f t="shared" ref="G11:G34" si="0">E11*F11</f>
        <v>0</v>
      </c>
      <c r="H11" s="90">
        <v>10</v>
      </c>
    </row>
    <row r="12" spans="1:9" x14ac:dyDescent="0.25">
      <c r="A12" s="7" t="s">
        <v>7</v>
      </c>
      <c r="B12" s="8" t="str">
        <f>LOOKUP(A12,'Anexa F1'!A$11:A$50,'Anexa F1'!B$11:B$50)</f>
        <v>Ancie clarinet (2.5)</v>
      </c>
      <c r="C12" s="11">
        <f>LOOKUP($A12,'Anexa F1'!$A$11:$A$50,'Anexa F1'!C$11:C$50)</f>
        <v>0</v>
      </c>
      <c r="D12" s="11" t="str">
        <f>LOOKUP($A12,'Anexa F1'!$A$11:$A$50,'Anexa F1'!D$11:D$50)</f>
        <v>buc.</v>
      </c>
      <c r="E12" s="11">
        <f t="shared" ref="E12:E34" si="1">SUM(H12:H12)</f>
        <v>10</v>
      </c>
      <c r="F12" s="8">
        <f>LOOKUP($A12,'Anexa F1'!$A$11:$A$50,'Anexa F1'!F$11:F$50)</f>
        <v>0</v>
      </c>
      <c r="G12" s="13">
        <f t="shared" si="0"/>
        <v>0</v>
      </c>
      <c r="H12" s="47">
        <v>10</v>
      </c>
    </row>
    <row r="13" spans="1:9" x14ac:dyDescent="0.25">
      <c r="A13" s="7" t="s">
        <v>9</v>
      </c>
      <c r="B13" s="8" t="str">
        <f>LOOKUP(A13,'Anexa F1'!A$11:A$50,'Anexa F1'!B$11:B$50)</f>
        <v>Buffet Crampon E-11 Bb-Clarinet</v>
      </c>
      <c r="C13" s="11">
        <f>LOOKUP($A13,'Anexa F1'!$A$11:$A$50,'Anexa F1'!C$11:C$50)</f>
        <v>0</v>
      </c>
      <c r="D13" s="11" t="str">
        <f>LOOKUP($A13,'Anexa F1'!$A$11:$A$50,'Anexa F1'!D$11:D$50)</f>
        <v>buc.</v>
      </c>
      <c r="E13" s="11">
        <f t="shared" si="1"/>
        <v>1</v>
      </c>
      <c r="F13" s="8">
        <f>LOOKUP($A13,'Anexa F1'!$A$11:$A$50,'Anexa F1'!F$11:F$50)</f>
        <v>0</v>
      </c>
      <c r="G13" s="13">
        <f t="shared" si="0"/>
        <v>0</v>
      </c>
      <c r="H13" s="47">
        <v>1</v>
      </c>
    </row>
    <row r="14" spans="1:9" x14ac:dyDescent="0.25">
      <c r="A14" s="7" t="s">
        <v>14</v>
      </c>
      <c r="B14" s="8" t="str">
        <f>LOOKUP(A14,'Anexa F1'!A$11:A$50,'Anexa F1'!B$11:B$50)</f>
        <v>Set de corzi pentru chitara clasică</v>
      </c>
      <c r="C14" s="11">
        <f>LOOKUP($A14,'Anexa F1'!$A$11:$A$50,'Anexa F1'!C$11:C$50)</f>
        <v>0</v>
      </c>
      <c r="D14" s="11" t="str">
        <f>LOOKUP($A14,'Anexa F1'!$A$11:$A$50,'Anexa F1'!D$11:D$50)</f>
        <v>set</v>
      </c>
      <c r="E14" s="11">
        <f t="shared" si="1"/>
        <v>20</v>
      </c>
      <c r="F14" s="8">
        <f>LOOKUP($A14,'Anexa F1'!$A$11:$A$50,'Anexa F1'!F$11:F$50)</f>
        <v>0</v>
      </c>
      <c r="G14" s="13">
        <f t="shared" si="0"/>
        <v>0</v>
      </c>
      <c r="H14" s="47">
        <v>20</v>
      </c>
    </row>
    <row r="15" spans="1:9" x14ac:dyDescent="0.25">
      <c r="A15" s="7" t="s">
        <v>15</v>
      </c>
      <c r="B15" s="8" t="str">
        <f>LOOKUP(A15,'Anexa F1'!A$11:A$50,'Anexa F1'!B$11:B$50)</f>
        <v>Diapazon 120 mm</v>
      </c>
      <c r="C15" s="11">
        <f>LOOKUP($A15,'Anexa F1'!$A$11:$A$50,'Anexa F1'!C$11:C$50)</f>
        <v>0</v>
      </c>
      <c r="D15" s="11" t="str">
        <f>LOOKUP($A15,'Anexa F1'!$A$11:$A$50,'Anexa F1'!D$11:D$50)</f>
        <v>buc.</v>
      </c>
      <c r="E15" s="11">
        <f t="shared" si="1"/>
        <v>1</v>
      </c>
      <c r="F15" s="8">
        <f>LOOKUP($A15,'Anexa F1'!$A$11:$A$50,'Anexa F1'!F$11:F$50)</f>
        <v>0</v>
      </c>
      <c r="G15" s="13">
        <f t="shared" si="0"/>
        <v>0</v>
      </c>
      <c r="H15" s="47">
        <v>1</v>
      </c>
    </row>
    <row r="16" spans="1:9" x14ac:dyDescent="0.25">
      <c r="A16" s="7" t="s">
        <v>18</v>
      </c>
      <c r="B16" s="8" t="str">
        <f>LOOKUP(A16,'Anexa F1'!A$11:A$50,'Anexa F1'!B$11:B$50)</f>
        <v>Hora 1/4 1/2 Contrabarbie</v>
      </c>
      <c r="C16" s="11">
        <f>LOOKUP($A16,'Anexa F1'!$A$11:$A$50,'Anexa F1'!C$11:C$50)</f>
        <v>0</v>
      </c>
      <c r="D16" s="11" t="str">
        <f>LOOKUP($A16,'Anexa F1'!$A$11:$A$50,'Anexa F1'!D$11:D$50)</f>
        <v>buc.</v>
      </c>
      <c r="E16" s="11">
        <f t="shared" si="1"/>
        <v>18</v>
      </c>
      <c r="F16" s="8">
        <f>LOOKUP($A16,'Anexa F1'!$A$11:$A$50,'Anexa F1'!F$11:F$50)</f>
        <v>0</v>
      </c>
      <c r="G16" s="13">
        <f t="shared" si="0"/>
        <v>0</v>
      </c>
      <c r="H16" s="47">
        <v>18</v>
      </c>
    </row>
    <row r="17" spans="1:8" x14ac:dyDescent="0.25">
      <c r="A17" s="7" t="s">
        <v>20</v>
      </c>
      <c r="B17" s="8" t="str">
        <f>LOOKUP(A17,'Anexa F1'!A$11:A$50,'Anexa F1'!B$11:B$50)</f>
        <v>Hora 4/4 3/4 Contrabarbie</v>
      </c>
      <c r="C17" s="11">
        <f>LOOKUP($A17,'Anexa F1'!$A$11:$A$50,'Anexa F1'!C$11:C$50)</f>
        <v>0</v>
      </c>
      <c r="D17" s="11" t="str">
        <f>LOOKUP($A17,'Anexa F1'!$A$11:$A$50,'Anexa F1'!D$11:D$50)</f>
        <v>buc.</v>
      </c>
      <c r="E17" s="11">
        <f t="shared" si="1"/>
        <v>9</v>
      </c>
      <c r="F17" s="8">
        <f>LOOKUP($A17,'Anexa F1'!$A$11:$A$50,'Anexa F1'!F$11:F$50)</f>
        <v>0</v>
      </c>
      <c r="G17" s="13">
        <f t="shared" si="0"/>
        <v>0</v>
      </c>
      <c r="H17" s="47">
        <v>9</v>
      </c>
    </row>
    <row r="18" spans="1:8" x14ac:dyDescent="0.25">
      <c r="A18" s="7" t="s">
        <v>22</v>
      </c>
      <c r="B18" s="8" t="str">
        <f>LOOKUP(A18,'Anexa F1'!A$11:A$50,'Anexa F1'!B$11:B$50)</f>
        <v>Hora Chitară Bronze Stejar 1/2</v>
      </c>
      <c r="C18" s="11">
        <f>LOOKUP($A18,'Anexa F1'!$A$11:$A$50,'Anexa F1'!C$11:C$50)</f>
        <v>0</v>
      </c>
      <c r="D18" s="11" t="str">
        <f>LOOKUP($A18,'Anexa F1'!$A$11:$A$50,'Anexa F1'!D$11:D$50)</f>
        <v>buc.</v>
      </c>
      <c r="E18" s="11">
        <f t="shared" si="1"/>
        <v>3</v>
      </c>
      <c r="F18" s="8">
        <f>LOOKUP($A18,'Anexa F1'!$A$11:$A$50,'Anexa F1'!F$11:F$50)</f>
        <v>0</v>
      </c>
      <c r="G18" s="13">
        <f t="shared" si="0"/>
        <v>0</v>
      </c>
      <c r="H18" s="47">
        <v>3</v>
      </c>
    </row>
    <row r="19" spans="1:8" x14ac:dyDescent="0.25">
      <c r="A19" s="7" t="s">
        <v>24</v>
      </c>
      <c r="B19" s="8" t="str">
        <f>LOOKUP(A19,'Anexa F1'!A$11:A$50,'Anexa F1'!B$11:B$50)</f>
        <v>Hora Chitară Bronze Stejar 3/4</v>
      </c>
      <c r="C19" s="11">
        <f>LOOKUP($A19,'Anexa F1'!$A$11:$A$50,'Anexa F1'!C$11:C$50)</f>
        <v>0</v>
      </c>
      <c r="D19" s="11" t="str">
        <f>LOOKUP($A19,'Anexa F1'!$A$11:$A$50,'Anexa F1'!D$11:D$50)</f>
        <v>buc.</v>
      </c>
      <c r="E19" s="11">
        <f t="shared" si="1"/>
        <v>3</v>
      </c>
      <c r="F19" s="8">
        <f>LOOKUP($A19,'Anexa F1'!$A$11:$A$50,'Anexa F1'!F$11:F$50)</f>
        <v>0</v>
      </c>
      <c r="G19" s="13">
        <f t="shared" si="0"/>
        <v>0</v>
      </c>
      <c r="H19" s="47">
        <v>3</v>
      </c>
    </row>
    <row r="20" spans="1:8" x14ac:dyDescent="0.25">
      <c r="A20" s="7" t="s">
        <v>26</v>
      </c>
      <c r="B20" s="8" t="str">
        <f>LOOKUP(A20,'Anexa F1'!A$11:A$50,'Anexa F1'!B$11:B$50)</f>
        <v>Hora Chitară Bronze Stejar 4/4</v>
      </c>
      <c r="C20" s="11">
        <f>LOOKUP($A20,'Anexa F1'!$A$11:$A$50,'Anexa F1'!C$11:C$50)</f>
        <v>0</v>
      </c>
      <c r="D20" s="11" t="str">
        <f>LOOKUP($A20,'Anexa F1'!$A$11:$A$50,'Anexa F1'!D$11:D$50)</f>
        <v>buc.</v>
      </c>
      <c r="E20" s="11">
        <f t="shared" si="1"/>
        <v>3</v>
      </c>
      <c r="F20" s="8">
        <f>LOOKUP($A20,'Anexa F1'!$A$11:$A$50,'Anexa F1'!F$11:F$50)</f>
        <v>0</v>
      </c>
      <c r="G20" s="13">
        <f t="shared" si="0"/>
        <v>0</v>
      </c>
      <c r="H20" s="47">
        <v>3</v>
      </c>
    </row>
    <row r="21" spans="1:8" x14ac:dyDescent="0.25">
      <c r="A21" s="7" t="s">
        <v>28</v>
      </c>
      <c r="B21" s="8" t="str">
        <f>LOOKUP(A21,'Anexa F1'!A$11:A$50,'Anexa F1'!B$11:B$50)</f>
        <v>Hora Chitară Bronze Stejar 7/8</v>
      </c>
      <c r="C21" s="11">
        <f>LOOKUP($A21,'Anexa F1'!$A$11:$A$50,'Anexa F1'!C$11:C$50)</f>
        <v>0</v>
      </c>
      <c r="D21" s="11" t="str">
        <f>LOOKUP($A21,'Anexa F1'!$A$11:$A$50,'Anexa F1'!D$11:D$50)</f>
        <v>buc.</v>
      </c>
      <c r="E21" s="11">
        <f t="shared" si="1"/>
        <v>3</v>
      </c>
      <c r="F21" s="8">
        <f>LOOKUP($A21,'Anexa F1'!$A$11:$A$50,'Anexa F1'!F$11:F$50)</f>
        <v>0</v>
      </c>
      <c r="G21" s="13">
        <f t="shared" si="0"/>
        <v>0</v>
      </c>
      <c r="H21" s="47">
        <v>3</v>
      </c>
    </row>
    <row r="22" spans="1:8" x14ac:dyDescent="0.25">
      <c r="A22" s="7" t="s">
        <v>30</v>
      </c>
      <c r="B22" s="8" t="str">
        <f>LOOKUP(A22,'Anexa F1'!A$11:A$50,'Anexa F1'!B$11:B$50)</f>
        <v>Hora Elite 4/4 Violin Oil Laquered Set</v>
      </c>
      <c r="C22" s="11">
        <f>LOOKUP($A22,'Anexa F1'!$A$11:$A$50,'Anexa F1'!C$11:C$50)</f>
        <v>0</v>
      </c>
      <c r="D22" s="11" t="str">
        <f>LOOKUP($A22,'Anexa F1'!$A$11:$A$50,'Anexa F1'!D$11:D$50)</f>
        <v>set</v>
      </c>
      <c r="E22" s="11">
        <f t="shared" si="1"/>
        <v>3</v>
      </c>
      <c r="F22" s="8">
        <f>LOOKUP($A22,'Anexa F1'!$A$11:$A$50,'Anexa F1'!F$11:F$50)</f>
        <v>0</v>
      </c>
      <c r="G22" s="13">
        <f t="shared" si="0"/>
        <v>0</v>
      </c>
      <c r="H22" s="47">
        <v>3</v>
      </c>
    </row>
    <row r="23" spans="1:8" x14ac:dyDescent="0.25">
      <c r="A23" s="7" t="s">
        <v>32</v>
      </c>
      <c r="B23" s="8" t="str">
        <f>LOOKUP(A23,'Anexa F1'!A$11:A$50,'Anexa F1'!B$11:B$50)</f>
        <v>Hora Student Acc Abanos 1/4 Set</v>
      </c>
      <c r="C23" s="11">
        <f>LOOKUP($A23,'Anexa F1'!$A$11:$A$50,'Anexa F1'!C$11:C$50)</f>
        <v>0</v>
      </c>
      <c r="D23" s="11" t="str">
        <f>LOOKUP($A23,'Anexa F1'!$A$11:$A$50,'Anexa F1'!D$11:D$50)</f>
        <v>set</v>
      </c>
      <c r="E23" s="11">
        <f t="shared" si="1"/>
        <v>9</v>
      </c>
      <c r="F23" s="8">
        <f>LOOKUP($A23,'Anexa F1'!$A$11:$A$50,'Anexa F1'!F$11:F$50)</f>
        <v>0</v>
      </c>
      <c r="G23" s="13">
        <f t="shared" si="0"/>
        <v>0</v>
      </c>
      <c r="H23" s="47">
        <v>9</v>
      </c>
    </row>
    <row r="24" spans="1:8" x14ac:dyDescent="0.25">
      <c r="A24" s="7" t="s">
        <v>34</v>
      </c>
      <c r="B24" s="8" t="str">
        <f>LOOKUP(A24,'Anexa F1'!A$11:A$50,'Anexa F1'!B$11:B$50)</f>
        <v>Hora V103 Acc. Abanos Student 3/4 Set</v>
      </c>
      <c r="C24" s="11">
        <f>LOOKUP($A24,'Anexa F1'!$A$11:$A$50,'Anexa F1'!C$11:C$50)</f>
        <v>0</v>
      </c>
      <c r="D24" s="11" t="str">
        <f>LOOKUP($A24,'Anexa F1'!$A$11:$A$50,'Anexa F1'!D$11:D$50)</f>
        <v>set</v>
      </c>
      <c r="E24" s="11">
        <f t="shared" si="1"/>
        <v>6</v>
      </c>
      <c r="F24" s="8">
        <f>LOOKUP($A24,'Anexa F1'!$A$11:$A$50,'Anexa F1'!F$11:F$50)</f>
        <v>0</v>
      </c>
      <c r="G24" s="13">
        <f t="shared" si="0"/>
        <v>0</v>
      </c>
      <c r="H24" s="47">
        <v>6</v>
      </c>
    </row>
    <row r="25" spans="1:8" x14ac:dyDescent="0.25">
      <c r="A25" s="7" t="s">
        <v>36</v>
      </c>
      <c r="B25" s="8" t="str">
        <f>LOOKUP(A25,'Anexa F1'!A$11:A$50,'Anexa F1'!B$11:B$50)</f>
        <v>Hora V104 Acc. Student 1/2 Set</v>
      </c>
      <c r="C25" s="11">
        <f>LOOKUP($A25,'Anexa F1'!$A$11:$A$50,'Anexa F1'!C$11:C$50)</f>
        <v>0</v>
      </c>
      <c r="D25" s="11" t="str">
        <f>LOOKUP($A25,'Anexa F1'!$A$11:$A$50,'Anexa F1'!D$11:D$50)</f>
        <v>set</v>
      </c>
      <c r="E25" s="11">
        <f t="shared" si="1"/>
        <v>9</v>
      </c>
      <c r="F25" s="8">
        <f>LOOKUP($A25,'Anexa F1'!$A$11:$A$50,'Anexa F1'!F$11:F$50)</f>
        <v>0</v>
      </c>
      <c r="G25" s="13">
        <f t="shared" si="0"/>
        <v>0</v>
      </c>
      <c r="H25" s="47">
        <v>9</v>
      </c>
    </row>
    <row r="26" spans="1:8" x14ac:dyDescent="0.25">
      <c r="A26" s="7" t="s">
        <v>40</v>
      </c>
      <c r="B26" s="8" t="str">
        <f>LOOKUP(A26,'Anexa F1'!A$11:A$50,'Anexa F1'!B$11:B$50)</f>
        <v>Husa chitara clasică</v>
      </c>
      <c r="C26" s="11">
        <f>LOOKUP($A26,'Anexa F1'!$A$11:$A$50,'Anexa F1'!C$11:C$50)</f>
        <v>0</v>
      </c>
      <c r="D26" s="11" t="str">
        <f>LOOKUP($A26,'Anexa F1'!$A$11:$A$50,'Anexa F1'!D$11:D$50)</f>
        <v>buc.</v>
      </c>
      <c r="E26" s="11">
        <f t="shared" si="1"/>
        <v>12</v>
      </c>
      <c r="F26" s="8">
        <f>LOOKUP($A26,'Anexa F1'!$A$11:$A$50,'Anexa F1'!F$11:F$50)</f>
        <v>0</v>
      </c>
      <c r="G26" s="13">
        <f t="shared" si="0"/>
        <v>0</v>
      </c>
      <c r="H26" s="47">
        <v>12</v>
      </c>
    </row>
    <row r="27" spans="1:8" x14ac:dyDescent="0.25">
      <c r="A27" s="7" t="s">
        <v>42</v>
      </c>
      <c r="B27" s="8" t="str">
        <f>LOOKUP(A27,'Anexa F1'!A$11:A$50,'Anexa F1'!B$11:B$50)</f>
        <v>Kawai ES-120 B</v>
      </c>
      <c r="C27" s="11">
        <f>LOOKUP($A27,'Anexa F1'!$A$11:$A$50,'Anexa F1'!C$11:C$50)</f>
        <v>0</v>
      </c>
      <c r="D27" s="11" t="str">
        <f>LOOKUP($A27,'Anexa F1'!$A$11:$A$50,'Anexa F1'!D$11:D$50)</f>
        <v>buc.</v>
      </c>
      <c r="E27" s="11">
        <f t="shared" si="1"/>
        <v>1</v>
      </c>
      <c r="F27" s="8">
        <f>LOOKUP($A27,'Anexa F1'!$A$11:$A$50,'Anexa F1'!F$11:F$50)</f>
        <v>0</v>
      </c>
      <c r="G27" s="13">
        <f t="shared" si="0"/>
        <v>0</v>
      </c>
      <c r="H27" s="47">
        <v>1</v>
      </c>
    </row>
    <row r="28" spans="1:8" x14ac:dyDescent="0.25">
      <c r="A28" s="7" t="s">
        <v>44</v>
      </c>
      <c r="B28" s="8" t="str">
        <f>LOOKUP(A28,'Anexa F1'!A$11:A$50,'Anexa F1'!B$11:B$50)</f>
        <v>Kawai F-351 B</v>
      </c>
      <c r="C28" s="11">
        <f>LOOKUP($A28,'Anexa F1'!$A$11:$A$50,'Anexa F1'!C$11:C$50)</f>
        <v>0</v>
      </c>
      <c r="D28" s="11" t="str">
        <f>LOOKUP($A28,'Anexa F1'!$A$11:$A$50,'Anexa F1'!D$11:D$50)</f>
        <v>buc.</v>
      </c>
      <c r="E28" s="11">
        <f t="shared" si="1"/>
        <v>1</v>
      </c>
      <c r="F28" s="8">
        <f>LOOKUP($A28,'Anexa F1'!$A$11:$A$50,'Anexa F1'!F$11:F$50)</f>
        <v>0</v>
      </c>
      <c r="G28" s="13">
        <f t="shared" si="0"/>
        <v>0</v>
      </c>
      <c r="H28" s="47">
        <v>1</v>
      </c>
    </row>
    <row r="29" spans="1:8" x14ac:dyDescent="0.25">
      <c r="A29" s="7" t="s">
        <v>46</v>
      </c>
      <c r="B29" s="8" t="str">
        <f>LOOKUP(A29,'Anexa F1'!A$11:A$50,'Anexa F1'!B$11:B$50)</f>
        <v>Kawai HML-2 B Stand</v>
      </c>
      <c r="C29" s="11">
        <f>LOOKUP($A29,'Anexa F1'!$A$11:$A$50,'Anexa F1'!C$11:C$50)</f>
        <v>0</v>
      </c>
      <c r="D29" s="11" t="str">
        <f>LOOKUP($A29,'Anexa F1'!$A$11:$A$50,'Anexa F1'!D$11:D$50)</f>
        <v>buc.</v>
      </c>
      <c r="E29" s="11">
        <f t="shared" si="1"/>
        <v>1</v>
      </c>
      <c r="F29" s="8">
        <f>LOOKUP($A29,'Anexa F1'!$A$11:$A$50,'Anexa F1'!F$11:F$50)</f>
        <v>0</v>
      </c>
      <c r="G29" s="13">
        <f t="shared" si="0"/>
        <v>0</v>
      </c>
      <c r="H29" s="47">
        <v>1</v>
      </c>
    </row>
    <row r="30" spans="1:8" x14ac:dyDescent="0.25">
      <c r="A30" s="7" t="s">
        <v>48</v>
      </c>
      <c r="B30" s="8" t="str">
        <f>LOOKUP(A30,'Anexa F1'!A$11:A$50,'Anexa F1'!B$11:B$50)</f>
        <v>McGrey MBS-01</v>
      </c>
      <c r="C30" s="11">
        <f>LOOKUP($A30,'Anexa F1'!$A$11:$A$50,'Anexa F1'!C$11:C$50)</f>
        <v>0</v>
      </c>
      <c r="D30" s="11" t="str">
        <f>LOOKUP($A30,'Anexa F1'!$A$11:$A$50,'Anexa F1'!D$11:D$50)</f>
        <v>buc.</v>
      </c>
      <c r="E30" s="11">
        <f t="shared" si="1"/>
        <v>2</v>
      </c>
      <c r="F30" s="8">
        <f>LOOKUP($A30,'Anexa F1'!$A$11:$A$50,'Anexa F1'!F$11:F$50)</f>
        <v>0</v>
      </c>
      <c r="G30" s="13">
        <f t="shared" si="0"/>
        <v>0</v>
      </c>
      <c r="H30" s="47">
        <v>2</v>
      </c>
    </row>
    <row r="31" spans="1:8" x14ac:dyDescent="0.25">
      <c r="A31" s="7" t="s">
        <v>60</v>
      </c>
      <c r="B31" s="8" t="str">
        <f>LOOKUP(A31,'Anexa F1'!A$11:A$50,'Anexa F1'!B$11:B$50)</f>
        <v>Corzi Vioara</v>
      </c>
      <c r="C31" s="11">
        <f>LOOKUP($A31,'Anexa F1'!$A$11:$A$50,'Anexa F1'!C$11:C$50)</f>
        <v>0</v>
      </c>
      <c r="D31" s="11" t="str">
        <f>LOOKUP($A31,'Anexa F1'!$A$11:$A$50,'Anexa F1'!D$11:D$50)</f>
        <v>set</v>
      </c>
      <c r="E31" s="11">
        <f t="shared" si="1"/>
        <v>20</v>
      </c>
      <c r="F31" s="8">
        <f>LOOKUP($A31,'Anexa F1'!$A$11:$A$50,'Anexa F1'!F$11:F$50)</f>
        <v>0</v>
      </c>
      <c r="G31" s="13">
        <f t="shared" si="0"/>
        <v>0</v>
      </c>
      <c r="H31" s="47">
        <v>20</v>
      </c>
    </row>
    <row r="32" spans="1:8" x14ac:dyDescent="0.25">
      <c r="A32" s="7" t="s">
        <v>64</v>
      </c>
      <c r="B32" s="8" t="str">
        <f>LOOKUP(A32,'Anexa F1'!A$11:A$50,'Anexa F1'!B$11:B$50)</f>
        <v>Shure BLX288/PG58 Combo H8E</v>
      </c>
      <c r="C32" s="11">
        <f>LOOKUP($A32,'Anexa F1'!$A$11:$A$50,'Anexa F1'!C$11:C$50)</f>
        <v>0</v>
      </c>
      <c r="D32" s="11" t="str">
        <f>LOOKUP($A32,'Anexa F1'!$A$11:$A$50,'Anexa F1'!D$11:D$50)</f>
        <v>set.</v>
      </c>
      <c r="E32" s="11">
        <f t="shared" si="1"/>
        <v>1</v>
      </c>
      <c r="F32" s="8">
        <f>LOOKUP($A32,'Anexa F1'!$A$11:$A$50,'Anexa F1'!F$11:F$50)</f>
        <v>0</v>
      </c>
      <c r="G32" s="13">
        <f t="shared" si="0"/>
        <v>0</v>
      </c>
      <c r="H32" s="47">
        <v>1</v>
      </c>
    </row>
    <row r="33" spans="1:8" x14ac:dyDescent="0.25">
      <c r="A33" s="7" t="s">
        <v>66</v>
      </c>
      <c r="B33" s="8" t="str">
        <f>LOOKUP(A33,'Anexa F1'!A$11:A$50,'Anexa F1'!B$11:B$50)</f>
        <v>Startone SCL-17EB Eb-Clarinet</v>
      </c>
      <c r="C33" s="11">
        <f>LOOKUP($A33,'Anexa F1'!$A$11:$A$50,'Anexa F1'!C$11:C$50)</f>
        <v>0</v>
      </c>
      <c r="D33" s="11" t="str">
        <f>LOOKUP($A33,'Anexa F1'!$A$11:$A$50,'Anexa F1'!D$11:D$50)</f>
        <v>buc.</v>
      </c>
      <c r="E33" s="11">
        <f t="shared" si="1"/>
        <v>2</v>
      </c>
      <c r="F33" s="8">
        <f>LOOKUP($A33,'Anexa F1'!$A$11:$A$50,'Anexa F1'!F$11:F$50)</f>
        <v>0</v>
      </c>
      <c r="G33" s="13">
        <f t="shared" si="0"/>
        <v>0</v>
      </c>
      <c r="H33" s="47">
        <v>2</v>
      </c>
    </row>
    <row r="34" spans="1:8" ht="15.75" thickBot="1" x14ac:dyDescent="0.3">
      <c r="A34" s="7" t="s">
        <v>70</v>
      </c>
      <c r="B34" s="8" t="str">
        <f>LOOKUP(A34,'Anexa F1'!A$11:A$50,'Anexa F1'!B$11:B$50)</f>
        <v>Cablu Patch XLR</v>
      </c>
      <c r="C34" s="11">
        <f>LOOKUP($A34,'Anexa F1'!$A$11:$A$50,'Anexa F1'!C$11:C$50)</f>
        <v>0</v>
      </c>
      <c r="D34" s="11" t="str">
        <f>LOOKUP($A34,'Anexa F1'!$A$11:$A$50,'Anexa F1'!D$11:D$50)</f>
        <v>buc.</v>
      </c>
      <c r="E34" s="11">
        <f t="shared" si="1"/>
        <v>2</v>
      </c>
      <c r="F34" s="8">
        <f>LOOKUP($A34,'Anexa F1'!$A$11:$A$50,'Anexa F1'!F$11:F$50)</f>
        <v>0</v>
      </c>
      <c r="G34" s="13">
        <f t="shared" si="0"/>
        <v>0</v>
      </c>
      <c r="H34" s="47">
        <v>2</v>
      </c>
    </row>
    <row r="35" spans="1:8" ht="15.75" thickBot="1" x14ac:dyDescent="0.3">
      <c r="A35" s="38" t="s">
        <v>83</v>
      </c>
      <c r="B35" s="39"/>
      <c r="C35" s="39"/>
      <c r="D35" s="39"/>
      <c r="E35" s="39"/>
      <c r="F35" s="40"/>
      <c r="G35" s="41">
        <f>SUM(G11:G34)</f>
        <v>0</v>
      </c>
      <c r="H35" s="42">
        <f>SUM(H11:H34)</f>
        <v>150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E28" sqref="E28"/>
    </sheetView>
  </sheetViews>
  <sheetFormatPr defaultRowHeight="15" x14ac:dyDescent="0.25"/>
  <cols>
    <col min="1" max="1" width="9.140625" style="3"/>
    <col min="2" max="2" width="32.85546875" style="3" customWidth="1"/>
    <col min="3" max="3" width="14.28515625" style="3" customWidth="1"/>
    <col min="4" max="4" width="5.42578125" style="3" customWidth="1"/>
    <col min="5" max="5" width="9.140625" style="3"/>
    <col min="6" max="7" width="12.140625" style="3" customWidth="1"/>
    <col min="8" max="8" width="9.140625" style="3" customWidth="1"/>
    <col min="9" max="9" width="9.85546875" style="3" customWidth="1"/>
    <col min="10" max="16384" width="9.140625" style="3"/>
  </cols>
  <sheetData>
    <row r="1" spans="1:9" ht="15.75" thickBot="1" x14ac:dyDescent="0.3">
      <c r="B1" s="23" t="s">
        <v>74</v>
      </c>
      <c r="C1" s="24" t="str">
        <f>'Anexa F1'!E1</f>
        <v>Lotul 2 - Articole muzicale</v>
      </c>
      <c r="D1" s="25"/>
      <c r="E1" s="26"/>
      <c r="F1" s="26"/>
      <c r="G1" s="27"/>
    </row>
    <row r="2" spans="1:9" ht="16.5" thickBot="1" x14ac:dyDescent="0.3">
      <c r="B2" s="28" t="s">
        <v>75</v>
      </c>
      <c r="C2" s="29" t="s">
        <v>97</v>
      </c>
      <c r="D2" s="30"/>
      <c r="E2" s="31"/>
      <c r="F2" s="32"/>
      <c r="G2" s="33"/>
    </row>
    <row r="3" spans="1:9" ht="15.75" thickBot="1" x14ac:dyDescent="0.3">
      <c r="B3" s="28" t="s">
        <v>77</v>
      </c>
      <c r="C3" s="28" t="s">
        <v>98</v>
      </c>
      <c r="D3" s="32"/>
      <c r="E3" s="31"/>
      <c r="F3" s="32"/>
      <c r="G3" s="33"/>
    </row>
    <row r="4" spans="1:9" x14ac:dyDescent="0.25">
      <c r="E4" s="34"/>
    </row>
    <row r="5" spans="1:9" ht="15.75" thickBot="1" x14ac:dyDescent="0.3">
      <c r="A5" s="99" t="s">
        <v>79</v>
      </c>
      <c r="B5" s="99"/>
      <c r="C5" s="99"/>
      <c r="D5" s="99"/>
      <c r="E5" s="99"/>
      <c r="F5" s="99"/>
      <c r="G5" s="99"/>
    </row>
    <row r="6" spans="1:9" x14ac:dyDescent="0.25">
      <c r="B6" s="101" t="s">
        <v>80</v>
      </c>
      <c r="C6" s="102"/>
      <c r="D6" s="102"/>
      <c r="E6" s="103"/>
      <c r="F6" s="104">
        <f>LOOKUP("TOTAL",A11:A81,G11:G81)</f>
        <v>0</v>
      </c>
      <c r="G6" s="105" t="e">
        <f>LOOKUP($A7,'Anexa F1'!$A$11:$A$50,'Anexa F1'!G$11:G$50)</f>
        <v>#N/A</v>
      </c>
    </row>
    <row r="7" spans="1:9" x14ac:dyDescent="0.25">
      <c r="B7" s="106" t="s">
        <v>81</v>
      </c>
      <c r="C7" s="106"/>
      <c r="D7" s="106"/>
      <c r="E7" s="106"/>
      <c r="F7" s="35">
        <f>COUNTA(A11:A81)-1</f>
        <v>9</v>
      </c>
      <c r="G7" s="36">
        <f>SUMIF(A11:A81,"TOTAL",H11:H81)+SUMIF(A11:A81,"TOTAL",I11:I81)</f>
        <v>32</v>
      </c>
    </row>
    <row r="9" spans="1:9" ht="30" x14ac:dyDescent="0.25">
      <c r="A9" s="82" t="s">
        <v>1</v>
      </c>
      <c r="B9" s="82" t="s">
        <v>2</v>
      </c>
      <c r="C9" s="82" t="s">
        <v>3</v>
      </c>
      <c r="D9" s="82" t="s">
        <v>4</v>
      </c>
      <c r="E9" s="82" t="s">
        <v>151</v>
      </c>
      <c r="F9" s="82" t="s">
        <v>152</v>
      </c>
      <c r="G9" s="82" t="s">
        <v>156</v>
      </c>
      <c r="H9" s="83" t="s">
        <v>99</v>
      </c>
      <c r="I9" s="84" t="s">
        <v>82</v>
      </c>
    </row>
    <row r="10" spans="1:9" x14ac:dyDescent="0.25">
      <c r="A10" s="93">
        <v>1</v>
      </c>
      <c r="B10" s="93">
        <v>2</v>
      </c>
      <c r="C10" s="93">
        <v>3</v>
      </c>
      <c r="D10" s="93">
        <v>4</v>
      </c>
      <c r="E10" s="93" t="s">
        <v>158</v>
      </c>
      <c r="F10" s="93">
        <v>6</v>
      </c>
      <c r="G10" s="93" t="s">
        <v>157</v>
      </c>
      <c r="H10" s="93">
        <v>8</v>
      </c>
      <c r="I10" s="93"/>
    </row>
    <row r="11" spans="1:9" x14ac:dyDescent="0.25">
      <c r="A11" s="86" t="s">
        <v>38</v>
      </c>
      <c r="B11" s="86" t="str">
        <f>LOOKUP(A11,'Anexa F1'!A$11:A$50,'Anexa F1'!B$11:B$50)</f>
        <v>Hora xilofon 2 OCT D 2002</v>
      </c>
      <c r="C11" s="87">
        <f>LOOKUP($A11,'Anexa F1'!$A$11:$A$50,'Anexa F1'!C$11:C$50)</f>
        <v>0</v>
      </c>
      <c r="D11" s="87" t="str">
        <f>LOOKUP($A11,'Anexa F1'!$A$11:$A$50,'Anexa F1'!D$11:D$50)</f>
        <v>buc.</v>
      </c>
      <c r="E11" s="87">
        <f>SUM(H11:I11)</f>
        <v>3</v>
      </c>
      <c r="F11" s="86">
        <f>LOOKUP($A11,'Anexa F1'!$A$11:$A$50,'Anexa F1'!F$11:F$50)</f>
        <v>0</v>
      </c>
      <c r="G11" s="88">
        <f>E11*F11</f>
        <v>0</v>
      </c>
      <c r="H11" s="89"/>
      <c r="I11" s="89">
        <v>3</v>
      </c>
    </row>
    <row r="12" spans="1:9" x14ac:dyDescent="0.25">
      <c r="A12" s="8" t="s">
        <v>50</v>
      </c>
      <c r="B12" s="8" t="str">
        <f>LOOKUP(A12,'Anexa F1'!A$11:A$50,'Anexa F1'!B$11:B$50)</f>
        <v>Meinl Egg Shaker</v>
      </c>
      <c r="C12" s="11">
        <f>LOOKUP($A12,'Anexa F1'!$A$11:$A$50,'Anexa F1'!C$11:C$50)</f>
        <v>0</v>
      </c>
      <c r="D12" s="11" t="str">
        <f>LOOKUP($A12,'Anexa F1'!$A$11:$A$50,'Anexa F1'!D$11:D$50)</f>
        <v>buc.</v>
      </c>
      <c r="E12" s="11">
        <f t="shared" ref="E12:E19" si="0">SUM(H12:I12)</f>
        <v>10</v>
      </c>
      <c r="F12" s="8">
        <f>LOOKUP($A12,'Anexa F1'!$A$11:$A$50,'Anexa F1'!F$11:F$50)</f>
        <v>0</v>
      </c>
      <c r="G12" s="13">
        <f t="shared" ref="G12:G19" si="1">E12*F12</f>
        <v>0</v>
      </c>
      <c r="H12" s="37"/>
      <c r="I12" s="37">
        <v>10</v>
      </c>
    </row>
    <row r="13" spans="1:9" x14ac:dyDescent="0.25">
      <c r="A13" s="8" t="s">
        <v>52</v>
      </c>
      <c r="B13" s="8" t="str">
        <f>LOOKUP(A13,'Anexa F1'!A$11:A$50,'Anexa F1'!B$11:B$50)</f>
        <v>Metronom mecanic Flame AM706</v>
      </c>
      <c r="C13" s="11">
        <f>LOOKUP($A13,'Anexa F1'!$A$11:$A$50,'Anexa F1'!C$11:C$50)</f>
        <v>0</v>
      </c>
      <c r="D13" s="11" t="str">
        <f>LOOKUP($A13,'Anexa F1'!$A$11:$A$50,'Anexa F1'!D$11:D$50)</f>
        <v>buc.</v>
      </c>
      <c r="E13" s="11">
        <f t="shared" si="0"/>
        <v>1</v>
      </c>
      <c r="F13" s="8">
        <f>LOOKUP($A13,'Anexa F1'!$A$11:$A$50,'Anexa F1'!F$11:F$50)</f>
        <v>0</v>
      </c>
      <c r="G13" s="13">
        <f t="shared" si="1"/>
        <v>0</v>
      </c>
      <c r="H13" s="37">
        <v>1</v>
      </c>
      <c r="I13" s="37"/>
    </row>
    <row r="14" spans="1:9" x14ac:dyDescent="0.25">
      <c r="A14" s="8" t="s">
        <v>55</v>
      </c>
      <c r="B14" s="8" t="str">
        <f>LOOKUP(A14,'Anexa F1'!A$11:A$50,'Anexa F1'!B$11:B$50)</f>
        <v xml:space="preserve">Muzicuta diatonica </v>
      </c>
      <c r="C14" s="11">
        <f>LOOKUP($A14,'Anexa F1'!$A$11:$A$50,'Anexa F1'!C$11:C$50)</f>
        <v>0</v>
      </c>
      <c r="D14" s="11" t="str">
        <f>LOOKUP($A14,'Anexa F1'!$A$11:$A$50,'Anexa F1'!D$11:D$50)</f>
        <v>buc.</v>
      </c>
      <c r="E14" s="11">
        <f t="shared" si="0"/>
        <v>3</v>
      </c>
      <c r="F14" s="8">
        <f>LOOKUP($A14,'Anexa F1'!$A$11:$A$50,'Anexa F1'!F$11:F$50)</f>
        <v>0</v>
      </c>
      <c r="G14" s="13">
        <f t="shared" si="1"/>
        <v>0</v>
      </c>
      <c r="H14" s="37"/>
      <c r="I14" s="37">
        <v>3</v>
      </c>
    </row>
    <row r="15" spans="1:9" x14ac:dyDescent="0.25">
      <c r="A15" s="8" t="s">
        <v>56</v>
      </c>
      <c r="B15" s="8" t="str">
        <f>LOOKUP(A15,'Anexa F1'!A$11:A$50,'Anexa F1'!B$11:B$50)</f>
        <v>Toba de mana</v>
      </c>
      <c r="C15" s="11">
        <f>LOOKUP($A15,'Anexa F1'!$A$11:$A$50,'Anexa F1'!C$11:C$50)</f>
        <v>0</v>
      </c>
      <c r="D15" s="11" t="str">
        <f>LOOKUP($A15,'Anexa F1'!$A$11:$A$50,'Anexa F1'!D$11:D$50)</f>
        <v>buc.</v>
      </c>
      <c r="E15" s="11">
        <f t="shared" si="0"/>
        <v>3</v>
      </c>
      <c r="F15" s="8">
        <f>LOOKUP($A15,'Anexa F1'!$A$11:$A$50,'Anexa F1'!F$11:F$50)</f>
        <v>0</v>
      </c>
      <c r="G15" s="13">
        <f t="shared" si="1"/>
        <v>0</v>
      </c>
      <c r="H15" s="37"/>
      <c r="I15" s="37">
        <v>3</v>
      </c>
    </row>
    <row r="16" spans="1:9" x14ac:dyDescent="0.25">
      <c r="A16" s="8" t="s">
        <v>57</v>
      </c>
      <c r="B16" s="8" t="str">
        <f>LOOKUP(A16,'Anexa F1'!A$11:A$50,'Anexa F1'!B$11:B$50)</f>
        <v>Maracas</v>
      </c>
      <c r="C16" s="11">
        <f>LOOKUP($A16,'Anexa F1'!$A$11:$A$50,'Anexa F1'!C$11:C$50)</f>
        <v>0</v>
      </c>
      <c r="D16" s="11" t="str">
        <f>LOOKUP($A16,'Anexa F1'!$A$11:$A$50,'Anexa F1'!D$11:D$50)</f>
        <v>buc.</v>
      </c>
      <c r="E16" s="11">
        <f t="shared" si="0"/>
        <v>3</v>
      </c>
      <c r="F16" s="8">
        <f>LOOKUP($A16,'Anexa F1'!$A$11:$A$50,'Anexa F1'!F$11:F$50)</f>
        <v>0</v>
      </c>
      <c r="G16" s="13">
        <f t="shared" si="1"/>
        <v>0</v>
      </c>
      <c r="H16" s="37"/>
      <c r="I16" s="37">
        <v>3</v>
      </c>
    </row>
    <row r="17" spans="1:9" x14ac:dyDescent="0.25">
      <c r="A17" s="8" t="s">
        <v>58</v>
      </c>
      <c r="B17" s="8" t="str">
        <f>LOOKUP(A17,'Anexa F1'!A$11:A$50,'Anexa F1'!B$11:B$50)</f>
        <v>Blockflute</v>
      </c>
      <c r="C17" s="11">
        <f>LOOKUP($A17,'Anexa F1'!$A$11:$A$50,'Anexa F1'!C$11:C$50)</f>
        <v>0</v>
      </c>
      <c r="D17" s="11" t="str">
        <f>LOOKUP($A17,'Anexa F1'!$A$11:$A$50,'Anexa F1'!D$11:D$50)</f>
        <v>buc.</v>
      </c>
      <c r="E17" s="11">
        <f t="shared" si="0"/>
        <v>3</v>
      </c>
      <c r="F17" s="8">
        <f>LOOKUP($A17,'Anexa F1'!$A$11:$A$50,'Anexa F1'!F$11:F$50)</f>
        <v>0</v>
      </c>
      <c r="G17" s="13">
        <f t="shared" si="1"/>
        <v>0</v>
      </c>
      <c r="H17" s="37"/>
      <c r="I17" s="37">
        <v>3</v>
      </c>
    </row>
    <row r="18" spans="1:9" x14ac:dyDescent="0.25">
      <c r="A18" s="8" t="s">
        <v>59</v>
      </c>
      <c r="B18" s="8" t="str">
        <f>LOOKUP(A18,'Anexa F1'!A$11:A$50,'Anexa F1'!B$11:B$50)</f>
        <v>Tamburina</v>
      </c>
      <c r="C18" s="11">
        <f>LOOKUP($A18,'Anexa F1'!$A$11:$A$50,'Anexa F1'!C$11:C$50)</f>
        <v>0</v>
      </c>
      <c r="D18" s="11" t="str">
        <f>LOOKUP($A18,'Anexa F1'!$A$11:$A$50,'Anexa F1'!D$11:D$50)</f>
        <v>buc.</v>
      </c>
      <c r="E18" s="11">
        <f t="shared" si="0"/>
        <v>3</v>
      </c>
      <c r="F18" s="8">
        <f>LOOKUP($A18,'Anexa F1'!$A$11:$A$50,'Anexa F1'!F$11:F$50)</f>
        <v>0</v>
      </c>
      <c r="G18" s="13">
        <f t="shared" si="1"/>
        <v>0</v>
      </c>
      <c r="H18" s="37"/>
      <c r="I18" s="37">
        <v>3</v>
      </c>
    </row>
    <row r="19" spans="1:9" ht="15.75" thickBot="1" x14ac:dyDescent="0.3">
      <c r="A19" s="8" t="s">
        <v>63</v>
      </c>
      <c r="B19" s="8" t="str">
        <f>LOOKUP(A19,'Anexa F1'!A$11:A$50,'Anexa F1'!B$11:B$50)</f>
        <v>Claves percuție</v>
      </c>
      <c r="C19" s="11">
        <f>LOOKUP($A19,'Anexa F1'!$A$11:$A$50,'Anexa F1'!C$11:C$50)</f>
        <v>0</v>
      </c>
      <c r="D19" s="11" t="str">
        <f>LOOKUP($A19,'Anexa F1'!$A$11:$A$50,'Anexa F1'!D$11:D$50)</f>
        <v>set</v>
      </c>
      <c r="E19" s="11">
        <f t="shared" si="0"/>
        <v>3</v>
      </c>
      <c r="F19" s="8">
        <f>LOOKUP($A19,'Anexa F1'!$A$11:$A$50,'Anexa F1'!F$11:F$50)</f>
        <v>0</v>
      </c>
      <c r="G19" s="13">
        <f t="shared" si="1"/>
        <v>0</v>
      </c>
      <c r="H19" s="37"/>
      <c r="I19" s="37">
        <v>3</v>
      </c>
    </row>
    <row r="20" spans="1:9" ht="15.75" thickBot="1" x14ac:dyDescent="0.3">
      <c r="A20" s="38" t="s">
        <v>83</v>
      </c>
      <c r="B20" s="39"/>
      <c r="C20" s="39"/>
      <c r="D20" s="39"/>
      <c r="E20" s="39"/>
      <c r="F20" s="40"/>
      <c r="G20" s="41">
        <f>SUM(G11:G19)</f>
        <v>0</v>
      </c>
      <c r="H20" s="48">
        <f>SUM(H11:H19)</f>
        <v>1</v>
      </c>
      <c r="I20" s="42">
        <f>SUM(I11:I19)</f>
        <v>31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E28" sqref="E28"/>
    </sheetView>
  </sheetViews>
  <sheetFormatPr defaultRowHeight="15" x14ac:dyDescent="0.25"/>
  <cols>
    <col min="1" max="1" width="9.140625" style="3"/>
    <col min="2" max="2" width="32.85546875" style="3" customWidth="1"/>
    <col min="3" max="3" width="14.28515625" style="3" customWidth="1"/>
    <col min="4" max="4" width="5.42578125" style="3" customWidth="1"/>
    <col min="5" max="5" width="9.140625" style="3"/>
    <col min="6" max="7" width="12.140625" style="3" customWidth="1"/>
    <col min="8" max="8" width="9.140625" style="3" customWidth="1"/>
    <col min="9" max="9" width="9.85546875" style="3" customWidth="1"/>
    <col min="10" max="16384" width="9.140625" style="3"/>
  </cols>
  <sheetData>
    <row r="1" spans="1:9" ht="15.75" thickBot="1" x14ac:dyDescent="0.3">
      <c r="B1" s="23" t="s">
        <v>74</v>
      </c>
      <c r="C1" s="24" t="str">
        <f>'Anexa F1'!E1</f>
        <v>Lotul 2 - Articole muzicale</v>
      </c>
      <c r="D1" s="25"/>
      <c r="E1" s="26"/>
      <c r="F1" s="26"/>
      <c r="G1" s="27"/>
    </row>
    <row r="2" spans="1:9" ht="16.5" thickBot="1" x14ac:dyDescent="0.3">
      <c r="B2" s="28" t="s">
        <v>75</v>
      </c>
      <c r="C2" s="29" t="s">
        <v>100</v>
      </c>
      <c r="D2" s="30"/>
      <c r="E2" s="31"/>
      <c r="F2" s="32"/>
      <c r="G2" s="33"/>
    </row>
    <row r="3" spans="1:9" ht="15.75" thickBot="1" x14ac:dyDescent="0.3">
      <c r="B3" s="28" t="s">
        <v>77</v>
      </c>
      <c r="C3" s="28" t="s">
        <v>101</v>
      </c>
      <c r="D3" s="32"/>
      <c r="E3" s="31"/>
      <c r="F3" s="32"/>
      <c r="G3" s="33"/>
    </row>
    <row r="4" spans="1:9" x14ac:dyDescent="0.25">
      <c r="E4" s="34"/>
    </row>
    <row r="5" spans="1:9" ht="15.75" thickBot="1" x14ac:dyDescent="0.3">
      <c r="A5" s="99" t="s">
        <v>79</v>
      </c>
      <c r="B5" s="99"/>
      <c r="C5" s="99"/>
      <c r="D5" s="99"/>
      <c r="E5" s="99"/>
      <c r="F5" s="99"/>
      <c r="G5" s="99"/>
    </row>
    <row r="6" spans="1:9" x14ac:dyDescent="0.25">
      <c r="B6" s="101" t="s">
        <v>80</v>
      </c>
      <c r="C6" s="102"/>
      <c r="D6" s="102"/>
      <c r="E6" s="103"/>
      <c r="F6" s="104">
        <f>LOOKUP("TOTAL",A11:A81,G11:G81)</f>
        <v>0</v>
      </c>
      <c r="G6" s="105" t="e">
        <f>LOOKUP($A7,'Anexa F1'!$A$11:$A$50,'Anexa F1'!G$11:G$50)</f>
        <v>#N/A</v>
      </c>
    </row>
    <row r="7" spans="1:9" x14ac:dyDescent="0.25">
      <c r="B7" s="106" t="s">
        <v>81</v>
      </c>
      <c r="C7" s="106"/>
      <c r="D7" s="106"/>
      <c r="E7" s="106"/>
      <c r="F7" s="35">
        <f>COUNTA(A11:A81)-1</f>
        <v>9</v>
      </c>
      <c r="G7" s="36">
        <f>SUMIF(A11:A81,"TOTAL",H11:H81)+SUMIF(A11:A81,"TOTAL",I11:I81)</f>
        <v>32</v>
      </c>
    </row>
    <row r="9" spans="1:9" ht="30" x14ac:dyDescent="0.25">
      <c r="A9" s="82" t="s">
        <v>1</v>
      </c>
      <c r="B9" s="82" t="s">
        <v>2</v>
      </c>
      <c r="C9" s="82" t="s">
        <v>3</v>
      </c>
      <c r="D9" s="82" t="s">
        <v>4</v>
      </c>
      <c r="E9" s="82" t="s">
        <v>151</v>
      </c>
      <c r="F9" s="82" t="s">
        <v>152</v>
      </c>
      <c r="G9" s="82" t="s">
        <v>156</v>
      </c>
      <c r="H9" s="83" t="s">
        <v>99</v>
      </c>
      <c r="I9" s="84" t="s">
        <v>82</v>
      </c>
    </row>
    <row r="10" spans="1:9" x14ac:dyDescent="0.25">
      <c r="A10" s="93">
        <v>1</v>
      </c>
      <c r="B10" s="93">
        <v>2</v>
      </c>
      <c r="C10" s="93">
        <v>3</v>
      </c>
      <c r="D10" s="93">
        <v>4</v>
      </c>
      <c r="E10" s="93" t="s">
        <v>158</v>
      </c>
      <c r="F10" s="93">
        <v>6</v>
      </c>
      <c r="G10" s="93" t="s">
        <v>157</v>
      </c>
      <c r="H10" s="93">
        <v>8</v>
      </c>
      <c r="I10" s="93"/>
    </row>
    <row r="11" spans="1:9" x14ac:dyDescent="0.25">
      <c r="A11" s="86" t="s">
        <v>38</v>
      </c>
      <c r="B11" s="86" t="str">
        <f>LOOKUP(A11,'Anexa F1'!A$11:A$50,'Anexa F1'!B$11:B$50)</f>
        <v>Hora xilofon 2 OCT D 2002</v>
      </c>
      <c r="C11" s="87">
        <f>LOOKUP($A11,'Anexa F1'!$A$11:$A$50,'Anexa F1'!C$11:C$50)</f>
        <v>0</v>
      </c>
      <c r="D11" s="87" t="str">
        <f>LOOKUP($A11,'Anexa F1'!$A$11:$A$50,'Anexa F1'!D$11:D$50)</f>
        <v>buc.</v>
      </c>
      <c r="E11" s="87">
        <f>SUM(H11:I11)</f>
        <v>3</v>
      </c>
      <c r="F11" s="86">
        <f>LOOKUP($A11,'Anexa F1'!$A$11:$A$50,'Anexa F1'!F$11:F$50)</f>
        <v>0</v>
      </c>
      <c r="G11" s="88">
        <f>E11*F11</f>
        <v>0</v>
      </c>
      <c r="H11" s="89"/>
      <c r="I11" s="89">
        <v>3</v>
      </c>
    </row>
    <row r="12" spans="1:9" x14ac:dyDescent="0.25">
      <c r="A12" s="8" t="s">
        <v>50</v>
      </c>
      <c r="B12" s="8" t="str">
        <f>LOOKUP(A12,'Anexa F1'!A$11:A$50,'Anexa F1'!B$11:B$50)</f>
        <v>Meinl Egg Shaker</v>
      </c>
      <c r="C12" s="11">
        <f>LOOKUP($A12,'Anexa F1'!$A$11:$A$50,'Anexa F1'!C$11:C$50)</f>
        <v>0</v>
      </c>
      <c r="D12" s="11" t="str">
        <f>LOOKUP($A12,'Anexa F1'!$A$11:$A$50,'Anexa F1'!D$11:D$50)</f>
        <v>buc.</v>
      </c>
      <c r="E12" s="11">
        <f t="shared" ref="E12:E19" si="0">SUM(H12:I12)</f>
        <v>10</v>
      </c>
      <c r="F12" s="8">
        <f>LOOKUP($A12,'Anexa F1'!$A$11:$A$50,'Anexa F1'!F$11:F$50)</f>
        <v>0</v>
      </c>
      <c r="G12" s="13">
        <f t="shared" ref="G12:G19" si="1">E12*F12</f>
        <v>0</v>
      </c>
      <c r="H12" s="37"/>
      <c r="I12" s="37">
        <v>10</v>
      </c>
    </row>
    <row r="13" spans="1:9" x14ac:dyDescent="0.25">
      <c r="A13" s="8" t="s">
        <v>52</v>
      </c>
      <c r="B13" s="8" t="str">
        <f>LOOKUP(A13,'Anexa F1'!A$11:A$50,'Anexa F1'!B$11:B$50)</f>
        <v>Metronom mecanic Flame AM706</v>
      </c>
      <c r="C13" s="11">
        <f>LOOKUP($A13,'Anexa F1'!$A$11:$A$50,'Anexa F1'!C$11:C$50)</f>
        <v>0</v>
      </c>
      <c r="D13" s="11" t="str">
        <f>LOOKUP($A13,'Anexa F1'!$A$11:$A$50,'Anexa F1'!D$11:D$50)</f>
        <v>buc.</v>
      </c>
      <c r="E13" s="11">
        <f t="shared" si="0"/>
        <v>1</v>
      </c>
      <c r="F13" s="8">
        <f>LOOKUP($A13,'Anexa F1'!$A$11:$A$50,'Anexa F1'!F$11:F$50)</f>
        <v>0</v>
      </c>
      <c r="G13" s="13">
        <f t="shared" si="1"/>
        <v>0</v>
      </c>
      <c r="H13" s="37">
        <v>1</v>
      </c>
      <c r="I13" s="37"/>
    </row>
    <row r="14" spans="1:9" x14ac:dyDescent="0.25">
      <c r="A14" s="8" t="s">
        <v>55</v>
      </c>
      <c r="B14" s="8" t="str">
        <f>LOOKUP(A14,'Anexa F1'!A$11:A$50,'Anexa F1'!B$11:B$50)</f>
        <v xml:space="preserve">Muzicuta diatonica </v>
      </c>
      <c r="C14" s="11">
        <f>LOOKUP($A14,'Anexa F1'!$A$11:$A$50,'Anexa F1'!C$11:C$50)</f>
        <v>0</v>
      </c>
      <c r="D14" s="11" t="str">
        <f>LOOKUP($A14,'Anexa F1'!$A$11:$A$50,'Anexa F1'!D$11:D$50)</f>
        <v>buc.</v>
      </c>
      <c r="E14" s="11">
        <f t="shared" si="0"/>
        <v>3</v>
      </c>
      <c r="F14" s="8">
        <f>LOOKUP($A14,'Anexa F1'!$A$11:$A$50,'Anexa F1'!F$11:F$50)</f>
        <v>0</v>
      </c>
      <c r="G14" s="13">
        <f t="shared" si="1"/>
        <v>0</v>
      </c>
      <c r="H14" s="37"/>
      <c r="I14" s="37">
        <v>3</v>
      </c>
    </row>
    <row r="15" spans="1:9" x14ac:dyDescent="0.25">
      <c r="A15" s="8" t="s">
        <v>56</v>
      </c>
      <c r="B15" s="8" t="str">
        <f>LOOKUP(A15,'Anexa F1'!A$11:A$50,'Anexa F1'!B$11:B$50)</f>
        <v>Toba de mana</v>
      </c>
      <c r="C15" s="11">
        <f>LOOKUP($A15,'Anexa F1'!$A$11:$A$50,'Anexa F1'!C$11:C$50)</f>
        <v>0</v>
      </c>
      <c r="D15" s="11" t="str">
        <f>LOOKUP($A15,'Anexa F1'!$A$11:$A$50,'Anexa F1'!D$11:D$50)</f>
        <v>buc.</v>
      </c>
      <c r="E15" s="11">
        <f t="shared" si="0"/>
        <v>3</v>
      </c>
      <c r="F15" s="8">
        <f>LOOKUP($A15,'Anexa F1'!$A$11:$A$50,'Anexa F1'!F$11:F$50)</f>
        <v>0</v>
      </c>
      <c r="G15" s="13">
        <f t="shared" si="1"/>
        <v>0</v>
      </c>
      <c r="H15" s="37"/>
      <c r="I15" s="37">
        <v>3</v>
      </c>
    </row>
    <row r="16" spans="1:9" x14ac:dyDescent="0.25">
      <c r="A16" s="8" t="s">
        <v>57</v>
      </c>
      <c r="B16" s="8" t="str">
        <f>LOOKUP(A16,'Anexa F1'!A$11:A$50,'Anexa F1'!B$11:B$50)</f>
        <v>Maracas</v>
      </c>
      <c r="C16" s="11">
        <f>LOOKUP($A16,'Anexa F1'!$A$11:$A$50,'Anexa F1'!C$11:C$50)</f>
        <v>0</v>
      </c>
      <c r="D16" s="11" t="str">
        <f>LOOKUP($A16,'Anexa F1'!$A$11:$A$50,'Anexa F1'!D$11:D$50)</f>
        <v>buc.</v>
      </c>
      <c r="E16" s="11">
        <f t="shared" si="0"/>
        <v>3</v>
      </c>
      <c r="F16" s="8">
        <f>LOOKUP($A16,'Anexa F1'!$A$11:$A$50,'Anexa F1'!F$11:F$50)</f>
        <v>0</v>
      </c>
      <c r="G16" s="13">
        <f t="shared" si="1"/>
        <v>0</v>
      </c>
      <c r="H16" s="37"/>
      <c r="I16" s="37">
        <v>3</v>
      </c>
    </row>
    <row r="17" spans="1:9" x14ac:dyDescent="0.25">
      <c r="A17" s="8" t="s">
        <v>58</v>
      </c>
      <c r="B17" s="8" t="str">
        <f>LOOKUP(A17,'Anexa F1'!A$11:A$50,'Anexa F1'!B$11:B$50)</f>
        <v>Blockflute</v>
      </c>
      <c r="C17" s="11">
        <f>LOOKUP($A17,'Anexa F1'!$A$11:$A$50,'Anexa F1'!C$11:C$50)</f>
        <v>0</v>
      </c>
      <c r="D17" s="11" t="str">
        <f>LOOKUP($A17,'Anexa F1'!$A$11:$A$50,'Anexa F1'!D$11:D$50)</f>
        <v>buc.</v>
      </c>
      <c r="E17" s="11">
        <f t="shared" si="0"/>
        <v>3</v>
      </c>
      <c r="F17" s="8">
        <f>LOOKUP($A17,'Anexa F1'!$A$11:$A$50,'Anexa F1'!F$11:F$50)</f>
        <v>0</v>
      </c>
      <c r="G17" s="13">
        <f t="shared" si="1"/>
        <v>0</v>
      </c>
      <c r="H17" s="37"/>
      <c r="I17" s="37">
        <v>3</v>
      </c>
    </row>
    <row r="18" spans="1:9" x14ac:dyDescent="0.25">
      <c r="A18" s="8" t="s">
        <v>59</v>
      </c>
      <c r="B18" s="8" t="str">
        <f>LOOKUP(A18,'Anexa F1'!A$11:A$50,'Anexa F1'!B$11:B$50)</f>
        <v>Tamburina</v>
      </c>
      <c r="C18" s="11">
        <f>LOOKUP($A18,'Anexa F1'!$A$11:$A$50,'Anexa F1'!C$11:C$50)</f>
        <v>0</v>
      </c>
      <c r="D18" s="11" t="str">
        <f>LOOKUP($A18,'Anexa F1'!$A$11:$A$50,'Anexa F1'!D$11:D$50)</f>
        <v>buc.</v>
      </c>
      <c r="E18" s="11">
        <f t="shared" si="0"/>
        <v>3</v>
      </c>
      <c r="F18" s="8">
        <f>LOOKUP($A18,'Anexa F1'!$A$11:$A$50,'Anexa F1'!F$11:F$50)</f>
        <v>0</v>
      </c>
      <c r="G18" s="13">
        <f t="shared" si="1"/>
        <v>0</v>
      </c>
      <c r="H18" s="37"/>
      <c r="I18" s="37">
        <v>3</v>
      </c>
    </row>
    <row r="19" spans="1:9" ht="15.75" thickBot="1" x14ac:dyDescent="0.3">
      <c r="A19" s="8" t="s">
        <v>63</v>
      </c>
      <c r="B19" s="8" t="str">
        <f>LOOKUP(A19,'Anexa F1'!A$11:A$50,'Anexa F1'!B$11:B$50)</f>
        <v>Claves percuție</v>
      </c>
      <c r="C19" s="11">
        <f>LOOKUP($A19,'Anexa F1'!$A$11:$A$50,'Anexa F1'!C$11:C$50)</f>
        <v>0</v>
      </c>
      <c r="D19" s="11" t="str">
        <f>LOOKUP($A19,'Anexa F1'!$A$11:$A$50,'Anexa F1'!D$11:D$50)</f>
        <v>set</v>
      </c>
      <c r="E19" s="11">
        <f t="shared" si="0"/>
        <v>3</v>
      </c>
      <c r="F19" s="8">
        <f>LOOKUP($A19,'Anexa F1'!$A$11:$A$50,'Anexa F1'!F$11:F$50)</f>
        <v>0</v>
      </c>
      <c r="G19" s="13">
        <f t="shared" si="1"/>
        <v>0</v>
      </c>
      <c r="H19" s="37"/>
      <c r="I19" s="37">
        <v>3</v>
      </c>
    </row>
    <row r="20" spans="1:9" ht="15.75" thickBot="1" x14ac:dyDescent="0.3">
      <c r="A20" s="38" t="s">
        <v>83</v>
      </c>
      <c r="B20" s="39"/>
      <c r="C20" s="39"/>
      <c r="D20" s="39"/>
      <c r="E20" s="39"/>
      <c r="F20" s="40"/>
      <c r="G20" s="41">
        <f>SUM(G11:G19)</f>
        <v>0</v>
      </c>
      <c r="H20" s="48">
        <f>SUM(H11:H19)</f>
        <v>1</v>
      </c>
      <c r="I20" s="42">
        <f>SUM(I11:I19)</f>
        <v>31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8" sqref="E28"/>
    </sheetView>
  </sheetViews>
  <sheetFormatPr defaultRowHeight="15" x14ac:dyDescent="0.25"/>
  <cols>
    <col min="1" max="1" width="9.140625" style="3"/>
    <col min="2" max="2" width="32.85546875" style="3" customWidth="1"/>
    <col min="3" max="3" width="14.28515625" style="3" customWidth="1"/>
    <col min="4" max="4" width="5.42578125" style="3" customWidth="1"/>
    <col min="5" max="5" width="9.140625" style="3"/>
    <col min="6" max="7" width="12.140625" style="3" customWidth="1"/>
    <col min="8" max="8" width="9.140625" style="3" customWidth="1"/>
    <col min="9" max="9" width="9.85546875" style="3" customWidth="1"/>
    <col min="10" max="16384" width="9.140625" style="3"/>
  </cols>
  <sheetData>
    <row r="1" spans="1:9" ht="15.75" thickBot="1" x14ac:dyDescent="0.3">
      <c r="B1" s="23" t="s">
        <v>74</v>
      </c>
      <c r="C1" s="24" t="str">
        <f>'Anexa F1'!E1</f>
        <v>Lotul 2 - Articole muzicale</v>
      </c>
      <c r="D1" s="25"/>
      <c r="E1" s="26"/>
      <c r="F1" s="26"/>
      <c r="G1" s="27"/>
    </row>
    <row r="2" spans="1:9" ht="16.5" thickBot="1" x14ac:dyDescent="0.3">
      <c r="B2" s="28" t="s">
        <v>75</v>
      </c>
      <c r="C2" s="29" t="s">
        <v>102</v>
      </c>
      <c r="D2" s="30"/>
      <c r="E2" s="31"/>
      <c r="F2" s="32"/>
      <c r="G2" s="33"/>
    </row>
    <row r="3" spans="1:9" ht="15.75" thickBot="1" x14ac:dyDescent="0.3">
      <c r="B3" s="28" t="s">
        <v>77</v>
      </c>
      <c r="C3" s="28" t="s">
        <v>103</v>
      </c>
      <c r="D3" s="32"/>
      <c r="E3" s="31"/>
      <c r="F3" s="32"/>
      <c r="G3" s="33"/>
    </row>
    <row r="4" spans="1:9" x14ac:dyDescent="0.25">
      <c r="E4" s="34"/>
    </row>
    <row r="5" spans="1:9" ht="15.75" thickBot="1" x14ac:dyDescent="0.3">
      <c r="A5" s="99" t="s">
        <v>79</v>
      </c>
      <c r="B5" s="99"/>
      <c r="C5" s="99"/>
      <c r="D5" s="99"/>
      <c r="E5" s="99"/>
      <c r="F5" s="99"/>
      <c r="G5" s="99"/>
    </row>
    <row r="6" spans="1:9" x14ac:dyDescent="0.25">
      <c r="B6" s="101" t="s">
        <v>80</v>
      </c>
      <c r="C6" s="102"/>
      <c r="D6" s="102"/>
      <c r="E6" s="103"/>
      <c r="F6" s="104">
        <f>LOOKUP("TOTAL",A11:A80,G11:G80)</f>
        <v>0</v>
      </c>
      <c r="G6" s="105" t="e">
        <f>LOOKUP($A7,'Anexa F1'!$A$11:$A$50,'Anexa F1'!G$11:G$50)</f>
        <v>#N/A</v>
      </c>
    </row>
    <row r="7" spans="1:9" x14ac:dyDescent="0.25">
      <c r="B7" s="106" t="s">
        <v>81</v>
      </c>
      <c r="C7" s="106"/>
      <c r="D7" s="106"/>
      <c r="E7" s="106"/>
      <c r="F7" s="35">
        <f>COUNTA(A11:A80)-1</f>
        <v>8</v>
      </c>
      <c r="G7" s="36">
        <f>SUMIF(A11:A80,"TOTAL",H11:H80)</f>
        <v>31</v>
      </c>
    </row>
    <row r="9" spans="1:9" ht="30" x14ac:dyDescent="0.25">
      <c r="A9" s="82" t="s">
        <v>1</v>
      </c>
      <c r="B9" s="82" t="s">
        <v>2</v>
      </c>
      <c r="C9" s="82" t="s">
        <v>3</v>
      </c>
      <c r="D9" s="82" t="s">
        <v>4</v>
      </c>
      <c r="E9" s="82" t="s">
        <v>151</v>
      </c>
      <c r="F9" s="82" t="s">
        <v>152</v>
      </c>
      <c r="G9" s="82" t="s">
        <v>156</v>
      </c>
      <c r="H9" s="84" t="s">
        <v>82</v>
      </c>
    </row>
    <row r="10" spans="1:9" x14ac:dyDescent="0.25">
      <c r="A10" s="93">
        <v>1</v>
      </c>
      <c r="B10" s="93">
        <v>2</v>
      </c>
      <c r="C10" s="93">
        <v>3</v>
      </c>
      <c r="D10" s="93">
        <v>4</v>
      </c>
      <c r="E10" s="93" t="s">
        <v>158</v>
      </c>
      <c r="F10" s="93">
        <v>6</v>
      </c>
      <c r="G10" s="93" t="s">
        <v>157</v>
      </c>
      <c r="H10" s="93">
        <v>8</v>
      </c>
      <c r="I10" s="94"/>
    </row>
    <row r="11" spans="1:9" x14ac:dyDescent="0.25">
      <c r="A11" s="86" t="s">
        <v>38</v>
      </c>
      <c r="B11" s="86" t="str">
        <f>LOOKUP(A11,'Anexa F1'!A$11:A$50,'Anexa F1'!B$11:B$50)</f>
        <v>Hora xilofon 2 OCT D 2002</v>
      </c>
      <c r="C11" s="87">
        <f>LOOKUP($A11,'Anexa F1'!$A$11:$A$50,'Anexa F1'!C$11:C$50)</f>
        <v>0</v>
      </c>
      <c r="D11" s="87" t="str">
        <f>LOOKUP($A11,'Anexa F1'!$A$11:$A$50,'Anexa F1'!D$11:D$50)</f>
        <v>buc.</v>
      </c>
      <c r="E11" s="87">
        <f t="shared" ref="E11:E18" si="0">SUM(H11:H11)</f>
        <v>3</v>
      </c>
      <c r="F11" s="86">
        <f>LOOKUP($A11,'Anexa F1'!$A$11:$A$50,'Anexa F1'!F$11:F$50)</f>
        <v>0</v>
      </c>
      <c r="G11" s="88">
        <f>E11*F11</f>
        <v>0</v>
      </c>
      <c r="H11" s="89">
        <v>3</v>
      </c>
    </row>
    <row r="12" spans="1:9" x14ac:dyDescent="0.25">
      <c r="A12" s="8" t="s">
        <v>50</v>
      </c>
      <c r="B12" s="8" t="str">
        <f>LOOKUP(A12,'Anexa F1'!A$11:A$50,'Anexa F1'!B$11:B$50)</f>
        <v>Meinl Egg Shaker</v>
      </c>
      <c r="C12" s="11">
        <f>LOOKUP($A12,'Anexa F1'!$A$11:$A$50,'Anexa F1'!C$11:C$50)</f>
        <v>0</v>
      </c>
      <c r="D12" s="11" t="str">
        <f>LOOKUP($A12,'Anexa F1'!$A$11:$A$50,'Anexa F1'!D$11:D$50)</f>
        <v>buc.</v>
      </c>
      <c r="E12" s="11">
        <f t="shared" si="0"/>
        <v>10</v>
      </c>
      <c r="F12" s="8">
        <f>LOOKUP($A12,'Anexa F1'!$A$11:$A$50,'Anexa F1'!F$11:F$50)</f>
        <v>0</v>
      </c>
      <c r="G12" s="13">
        <f t="shared" ref="G12:G18" si="1">E12*F12</f>
        <v>0</v>
      </c>
      <c r="H12" s="37">
        <v>10</v>
      </c>
    </row>
    <row r="13" spans="1:9" x14ac:dyDescent="0.25">
      <c r="A13" s="8" t="s">
        <v>55</v>
      </c>
      <c r="B13" s="8" t="str">
        <f>LOOKUP(A13,'Anexa F1'!A$11:A$50,'Anexa F1'!B$11:B$50)</f>
        <v xml:space="preserve">Muzicuta diatonica </v>
      </c>
      <c r="C13" s="11">
        <f>LOOKUP($A13,'Anexa F1'!$A$11:$A$50,'Anexa F1'!C$11:C$50)</f>
        <v>0</v>
      </c>
      <c r="D13" s="11" t="str">
        <f>LOOKUP($A13,'Anexa F1'!$A$11:$A$50,'Anexa F1'!D$11:D$50)</f>
        <v>buc.</v>
      </c>
      <c r="E13" s="11">
        <f t="shared" si="0"/>
        <v>3</v>
      </c>
      <c r="F13" s="8">
        <f>LOOKUP($A13,'Anexa F1'!$A$11:$A$50,'Anexa F1'!F$11:F$50)</f>
        <v>0</v>
      </c>
      <c r="G13" s="13">
        <f t="shared" si="1"/>
        <v>0</v>
      </c>
      <c r="H13" s="37">
        <v>3</v>
      </c>
    </row>
    <row r="14" spans="1:9" x14ac:dyDescent="0.25">
      <c r="A14" s="8" t="s">
        <v>56</v>
      </c>
      <c r="B14" s="8" t="str">
        <f>LOOKUP(A14,'Anexa F1'!A$11:A$50,'Anexa F1'!B$11:B$50)</f>
        <v>Toba de mana</v>
      </c>
      <c r="C14" s="11">
        <f>LOOKUP($A14,'Anexa F1'!$A$11:$A$50,'Anexa F1'!C$11:C$50)</f>
        <v>0</v>
      </c>
      <c r="D14" s="11" t="str">
        <f>LOOKUP($A14,'Anexa F1'!$A$11:$A$50,'Anexa F1'!D$11:D$50)</f>
        <v>buc.</v>
      </c>
      <c r="E14" s="11">
        <f t="shared" si="0"/>
        <v>3</v>
      </c>
      <c r="F14" s="8">
        <f>LOOKUP($A14,'Anexa F1'!$A$11:$A$50,'Anexa F1'!F$11:F$50)</f>
        <v>0</v>
      </c>
      <c r="G14" s="13">
        <f t="shared" si="1"/>
        <v>0</v>
      </c>
      <c r="H14" s="37">
        <v>3</v>
      </c>
    </row>
    <row r="15" spans="1:9" x14ac:dyDescent="0.25">
      <c r="A15" s="8" t="s">
        <v>57</v>
      </c>
      <c r="B15" s="8" t="str">
        <f>LOOKUP(A15,'Anexa F1'!A$11:A$50,'Anexa F1'!B$11:B$50)</f>
        <v>Maracas</v>
      </c>
      <c r="C15" s="11">
        <f>LOOKUP($A15,'Anexa F1'!$A$11:$A$50,'Anexa F1'!C$11:C$50)</f>
        <v>0</v>
      </c>
      <c r="D15" s="11" t="str">
        <f>LOOKUP($A15,'Anexa F1'!$A$11:$A$50,'Anexa F1'!D$11:D$50)</f>
        <v>buc.</v>
      </c>
      <c r="E15" s="11">
        <f t="shared" si="0"/>
        <v>3</v>
      </c>
      <c r="F15" s="8">
        <f>LOOKUP($A15,'Anexa F1'!$A$11:$A$50,'Anexa F1'!F$11:F$50)</f>
        <v>0</v>
      </c>
      <c r="G15" s="13">
        <f t="shared" si="1"/>
        <v>0</v>
      </c>
      <c r="H15" s="37">
        <v>3</v>
      </c>
    </row>
    <row r="16" spans="1:9" x14ac:dyDescent="0.25">
      <c r="A16" s="8" t="s">
        <v>58</v>
      </c>
      <c r="B16" s="8" t="str">
        <f>LOOKUP(A16,'Anexa F1'!A$11:A$50,'Anexa F1'!B$11:B$50)</f>
        <v>Blockflute</v>
      </c>
      <c r="C16" s="11">
        <f>LOOKUP($A16,'Anexa F1'!$A$11:$A$50,'Anexa F1'!C$11:C$50)</f>
        <v>0</v>
      </c>
      <c r="D16" s="11" t="str">
        <f>LOOKUP($A16,'Anexa F1'!$A$11:$A$50,'Anexa F1'!D$11:D$50)</f>
        <v>buc.</v>
      </c>
      <c r="E16" s="11">
        <f t="shared" si="0"/>
        <v>3</v>
      </c>
      <c r="F16" s="8">
        <f>LOOKUP($A16,'Anexa F1'!$A$11:$A$50,'Anexa F1'!F$11:F$50)</f>
        <v>0</v>
      </c>
      <c r="G16" s="13">
        <f t="shared" si="1"/>
        <v>0</v>
      </c>
      <c r="H16" s="37">
        <v>3</v>
      </c>
    </row>
    <row r="17" spans="1:8" x14ac:dyDescent="0.25">
      <c r="A17" s="8" t="s">
        <v>59</v>
      </c>
      <c r="B17" s="8" t="str">
        <f>LOOKUP(A17,'Anexa F1'!A$11:A$50,'Anexa F1'!B$11:B$50)</f>
        <v>Tamburina</v>
      </c>
      <c r="C17" s="11">
        <f>LOOKUP($A17,'Anexa F1'!$A$11:$A$50,'Anexa F1'!C$11:C$50)</f>
        <v>0</v>
      </c>
      <c r="D17" s="11" t="str">
        <f>LOOKUP($A17,'Anexa F1'!$A$11:$A$50,'Anexa F1'!D$11:D$50)</f>
        <v>buc.</v>
      </c>
      <c r="E17" s="11">
        <f t="shared" si="0"/>
        <v>3</v>
      </c>
      <c r="F17" s="8">
        <f>LOOKUP($A17,'Anexa F1'!$A$11:$A$50,'Anexa F1'!F$11:F$50)</f>
        <v>0</v>
      </c>
      <c r="G17" s="13">
        <f t="shared" si="1"/>
        <v>0</v>
      </c>
      <c r="H17" s="37">
        <v>3</v>
      </c>
    </row>
    <row r="18" spans="1:8" ht="15.75" thickBot="1" x14ac:dyDescent="0.3">
      <c r="A18" s="8" t="s">
        <v>63</v>
      </c>
      <c r="B18" s="8" t="str">
        <f>LOOKUP(A18,'Anexa F1'!A$11:A$50,'Anexa F1'!B$11:B$50)</f>
        <v>Claves percuție</v>
      </c>
      <c r="C18" s="11">
        <f>LOOKUP($A18,'Anexa F1'!$A$11:$A$50,'Anexa F1'!C$11:C$50)</f>
        <v>0</v>
      </c>
      <c r="D18" s="11" t="str">
        <f>LOOKUP($A18,'Anexa F1'!$A$11:$A$50,'Anexa F1'!D$11:D$50)</f>
        <v>set</v>
      </c>
      <c r="E18" s="11">
        <f t="shared" si="0"/>
        <v>3</v>
      </c>
      <c r="F18" s="8">
        <f>LOOKUP($A18,'Anexa F1'!$A$11:$A$50,'Anexa F1'!F$11:F$50)</f>
        <v>0</v>
      </c>
      <c r="G18" s="13">
        <f t="shared" si="1"/>
        <v>0</v>
      </c>
      <c r="H18" s="37">
        <v>3</v>
      </c>
    </row>
    <row r="19" spans="1:8" ht="15.75" thickBot="1" x14ac:dyDescent="0.3">
      <c r="A19" s="38" t="s">
        <v>83</v>
      </c>
      <c r="B19" s="39"/>
      <c r="C19" s="39"/>
      <c r="D19" s="39"/>
      <c r="E19" s="39"/>
      <c r="F19" s="40"/>
      <c r="G19" s="41">
        <f>SUM(G11:G18)</f>
        <v>0</v>
      </c>
      <c r="H19" s="42">
        <f>SUM(H11:H18)</f>
        <v>31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28" sqref="E28"/>
    </sheetView>
  </sheetViews>
  <sheetFormatPr defaultRowHeight="15" x14ac:dyDescent="0.25"/>
  <cols>
    <col min="1" max="1" width="6.7109375" style="3" customWidth="1"/>
    <col min="2" max="2" width="32.85546875" style="3" customWidth="1"/>
    <col min="3" max="3" width="14.28515625" style="3" customWidth="1"/>
    <col min="4" max="4" width="5.42578125" style="3" customWidth="1"/>
    <col min="5" max="5" width="9.140625" style="3"/>
    <col min="6" max="7" width="12.140625" style="3" customWidth="1"/>
    <col min="8" max="8" width="9.140625" style="3" customWidth="1"/>
    <col min="9" max="9" width="9.85546875" style="3" customWidth="1"/>
    <col min="10" max="16384" width="9.140625" style="3"/>
  </cols>
  <sheetData>
    <row r="1" spans="1:10" ht="15.75" thickBot="1" x14ac:dyDescent="0.3">
      <c r="B1" s="23" t="s">
        <v>74</v>
      </c>
      <c r="C1" s="24" t="str">
        <f>'Anexa F1'!E1</f>
        <v>Lotul 2 - Articole muzicale</v>
      </c>
      <c r="D1" s="25"/>
      <c r="E1" s="26"/>
      <c r="F1" s="26"/>
      <c r="G1" s="27"/>
      <c r="J1" s="22"/>
    </row>
    <row r="2" spans="1:10" ht="16.5" thickBot="1" x14ac:dyDescent="0.3">
      <c r="B2" s="28" t="s">
        <v>75</v>
      </c>
      <c r="C2" s="29" t="s">
        <v>104</v>
      </c>
      <c r="D2" s="30"/>
      <c r="E2" s="31"/>
      <c r="F2" s="32"/>
      <c r="G2" s="33"/>
    </row>
    <row r="3" spans="1:10" ht="15.75" thickBot="1" x14ac:dyDescent="0.3">
      <c r="B3" s="28" t="s">
        <v>77</v>
      </c>
      <c r="C3" s="28" t="s">
        <v>105</v>
      </c>
      <c r="D3" s="32"/>
      <c r="E3" s="31"/>
      <c r="F3" s="32"/>
      <c r="G3" s="33"/>
    </row>
    <row r="4" spans="1:10" x14ac:dyDescent="0.25">
      <c r="E4" s="34"/>
    </row>
    <row r="5" spans="1:10" ht="15.75" thickBot="1" x14ac:dyDescent="0.3">
      <c r="A5" s="99" t="s">
        <v>79</v>
      </c>
      <c r="B5" s="99"/>
      <c r="C5" s="99"/>
      <c r="D5" s="99"/>
      <c r="E5" s="99"/>
      <c r="F5" s="99"/>
      <c r="G5" s="99"/>
    </row>
    <row r="6" spans="1:10" x14ac:dyDescent="0.25">
      <c r="B6" s="101" t="s">
        <v>80</v>
      </c>
      <c r="C6" s="102"/>
      <c r="D6" s="102"/>
      <c r="E6" s="103"/>
      <c r="F6" s="104">
        <f>LOOKUP("TOTAL",A11:A81,G11:G81)</f>
        <v>0</v>
      </c>
      <c r="G6" s="105" t="e">
        <f>LOOKUP($A7,'Anexa F1'!$A$11:$A$50,'Anexa F1'!G$11:G$50)</f>
        <v>#N/A</v>
      </c>
    </row>
    <row r="7" spans="1:10" x14ac:dyDescent="0.25">
      <c r="B7" s="106" t="s">
        <v>81</v>
      </c>
      <c r="C7" s="106"/>
      <c r="D7" s="106"/>
      <c r="E7" s="106"/>
      <c r="F7" s="35">
        <f>COUNTA(A11:A81)-1</f>
        <v>9</v>
      </c>
      <c r="G7" s="36">
        <f>SUMIF(A11:A81,"TOTAL",H11:H81)+SUMIF(A11:A81,"TOTAL",I11:I81)</f>
        <v>32</v>
      </c>
    </row>
    <row r="9" spans="1:10" ht="30" x14ac:dyDescent="0.25">
      <c r="A9" s="82" t="s">
        <v>1</v>
      </c>
      <c r="B9" s="82" t="s">
        <v>2</v>
      </c>
      <c r="C9" s="82" t="s">
        <v>3</v>
      </c>
      <c r="D9" s="82" t="s">
        <v>4</v>
      </c>
      <c r="E9" s="82" t="s">
        <v>151</v>
      </c>
      <c r="F9" s="82" t="s">
        <v>152</v>
      </c>
      <c r="G9" s="82" t="s">
        <v>156</v>
      </c>
      <c r="H9" s="83" t="s">
        <v>99</v>
      </c>
      <c r="I9" s="84" t="s">
        <v>82</v>
      </c>
    </row>
    <row r="10" spans="1:10" x14ac:dyDescent="0.25">
      <c r="A10" s="92">
        <v>1</v>
      </c>
      <c r="B10" s="92">
        <v>2</v>
      </c>
      <c r="C10" s="92">
        <v>3</v>
      </c>
      <c r="D10" s="92">
        <v>4</v>
      </c>
      <c r="E10" s="92" t="s">
        <v>158</v>
      </c>
      <c r="F10" s="92">
        <v>6</v>
      </c>
      <c r="G10" s="92" t="s">
        <v>157</v>
      </c>
      <c r="H10" s="92">
        <v>8</v>
      </c>
      <c r="I10" s="92"/>
    </row>
    <row r="11" spans="1:10" x14ac:dyDescent="0.25">
      <c r="A11" s="86" t="s">
        <v>38</v>
      </c>
      <c r="B11" s="86" t="str">
        <f>LOOKUP(A11,'Anexa F1'!A$11:A$50,'Anexa F1'!B$11:B$50)</f>
        <v>Hora xilofon 2 OCT D 2002</v>
      </c>
      <c r="C11" s="87">
        <f>LOOKUP($A11,'Anexa F1'!$A$11:$A$50,'Anexa F1'!C$11:C$50)</f>
        <v>0</v>
      </c>
      <c r="D11" s="87" t="str">
        <f>LOOKUP($A11,'Anexa F1'!$A$11:$A$50,'Anexa F1'!D$11:D$50)</f>
        <v>buc.</v>
      </c>
      <c r="E11" s="87">
        <f>SUM(H11:I11)</f>
        <v>3</v>
      </c>
      <c r="F11" s="86">
        <f>LOOKUP($A11,'Anexa F1'!$A$11:$A$50,'Anexa F1'!F$11:F$50)</f>
        <v>0</v>
      </c>
      <c r="G11" s="88">
        <f>E11*F11</f>
        <v>0</v>
      </c>
      <c r="H11" s="89"/>
      <c r="I11" s="89">
        <v>3</v>
      </c>
    </row>
    <row r="12" spans="1:10" x14ac:dyDescent="0.25">
      <c r="A12" s="8" t="s">
        <v>50</v>
      </c>
      <c r="B12" s="8" t="str">
        <f>LOOKUP(A12,'Anexa F1'!A$11:A$50,'Anexa F1'!B$11:B$50)</f>
        <v>Meinl Egg Shaker</v>
      </c>
      <c r="C12" s="11">
        <f>LOOKUP($A12,'Anexa F1'!$A$11:$A$50,'Anexa F1'!C$11:C$50)</f>
        <v>0</v>
      </c>
      <c r="D12" s="11" t="str">
        <f>LOOKUP($A12,'Anexa F1'!$A$11:$A$50,'Anexa F1'!D$11:D$50)</f>
        <v>buc.</v>
      </c>
      <c r="E12" s="11">
        <f t="shared" ref="E12:E19" si="0">SUM(H12:I12)</f>
        <v>10</v>
      </c>
      <c r="F12" s="8">
        <f>LOOKUP($A12,'Anexa F1'!$A$11:$A$50,'Anexa F1'!F$11:F$50)</f>
        <v>0</v>
      </c>
      <c r="G12" s="13">
        <f t="shared" ref="G12:G19" si="1">E12*F12</f>
        <v>0</v>
      </c>
      <c r="H12" s="37"/>
      <c r="I12" s="37">
        <v>10</v>
      </c>
    </row>
    <row r="13" spans="1:10" x14ac:dyDescent="0.25">
      <c r="A13" s="8" t="s">
        <v>52</v>
      </c>
      <c r="B13" s="8" t="str">
        <f>LOOKUP(A13,'Anexa F1'!A$11:A$50,'Anexa F1'!B$11:B$50)</f>
        <v>Metronom mecanic Flame AM706</v>
      </c>
      <c r="C13" s="11">
        <f>LOOKUP($A13,'Anexa F1'!$A$11:$A$50,'Anexa F1'!C$11:C$50)</f>
        <v>0</v>
      </c>
      <c r="D13" s="11" t="str">
        <f>LOOKUP($A13,'Anexa F1'!$A$11:$A$50,'Anexa F1'!D$11:D$50)</f>
        <v>buc.</v>
      </c>
      <c r="E13" s="11">
        <f t="shared" si="0"/>
        <v>1</v>
      </c>
      <c r="F13" s="8">
        <f>LOOKUP($A13,'Anexa F1'!$A$11:$A$50,'Anexa F1'!F$11:F$50)</f>
        <v>0</v>
      </c>
      <c r="G13" s="13">
        <f t="shared" si="1"/>
        <v>0</v>
      </c>
      <c r="H13" s="37">
        <v>1</v>
      </c>
      <c r="I13" s="37"/>
    </row>
    <row r="14" spans="1:10" x14ac:dyDescent="0.25">
      <c r="A14" s="8" t="s">
        <v>55</v>
      </c>
      <c r="B14" s="8" t="str">
        <f>LOOKUP(A14,'Anexa F1'!A$11:A$50,'Anexa F1'!B$11:B$50)</f>
        <v xml:space="preserve">Muzicuta diatonica </v>
      </c>
      <c r="C14" s="11">
        <f>LOOKUP($A14,'Anexa F1'!$A$11:$A$50,'Anexa F1'!C$11:C$50)</f>
        <v>0</v>
      </c>
      <c r="D14" s="11" t="str">
        <f>LOOKUP($A14,'Anexa F1'!$A$11:$A$50,'Anexa F1'!D$11:D$50)</f>
        <v>buc.</v>
      </c>
      <c r="E14" s="11">
        <f t="shared" si="0"/>
        <v>3</v>
      </c>
      <c r="F14" s="8">
        <f>LOOKUP($A14,'Anexa F1'!$A$11:$A$50,'Anexa F1'!F$11:F$50)</f>
        <v>0</v>
      </c>
      <c r="G14" s="13">
        <f t="shared" si="1"/>
        <v>0</v>
      </c>
      <c r="H14" s="37"/>
      <c r="I14" s="37">
        <v>3</v>
      </c>
    </row>
    <row r="15" spans="1:10" x14ac:dyDescent="0.25">
      <c r="A15" s="8" t="s">
        <v>56</v>
      </c>
      <c r="B15" s="8" t="str">
        <f>LOOKUP(A15,'Anexa F1'!A$11:A$50,'Anexa F1'!B$11:B$50)</f>
        <v>Toba de mana</v>
      </c>
      <c r="C15" s="11">
        <f>LOOKUP($A15,'Anexa F1'!$A$11:$A$50,'Anexa F1'!C$11:C$50)</f>
        <v>0</v>
      </c>
      <c r="D15" s="11" t="str">
        <f>LOOKUP($A15,'Anexa F1'!$A$11:$A$50,'Anexa F1'!D$11:D$50)</f>
        <v>buc.</v>
      </c>
      <c r="E15" s="11">
        <f t="shared" si="0"/>
        <v>3</v>
      </c>
      <c r="F15" s="8">
        <f>LOOKUP($A15,'Anexa F1'!$A$11:$A$50,'Anexa F1'!F$11:F$50)</f>
        <v>0</v>
      </c>
      <c r="G15" s="13">
        <f t="shared" si="1"/>
        <v>0</v>
      </c>
      <c r="H15" s="37"/>
      <c r="I15" s="37">
        <v>3</v>
      </c>
    </row>
    <row r="16" spans="1:10" x14ac:dyDescent="0.25">
      <c r="A16" s="8" t="s">
        <v>57</v>
      </c>
      <c r="B16" s="8" t="str">
        <f>LOOKUP(A16,'Anexa F1'!A$11:A$50,'Anexa F1'!B$11:B$50)</f>
        <v>Maracas</v>
      </c>
      <c r="C16" s="11">
        <f>LOOKUP($A16,'Anexa F1'!$A$11:$A$50,'Anexa F1'!C$11:C$50)</f>
        <v>0</v>
      </c>
      <c r="D16" s="11" t="str">
        <f>LOOKUP($A16,'Anexa F1'!$A$11:$A$50,'Anexa F1'!D$11:D$50)</f>
        <v>buc.</v>
      </c>
      <c r="E16" s="11">
        <f t="shared" si="0"/>
        <v>3</v>
      </c>
      <c r="F16" s="8">
        <f>LOOKUP($A16,'Anexa F1'!$A$11:$A$50,'Anexa F1'!F$11:F$50)</f>
        <v>0</v>
      </c>
      <c r="G16" s="13">
        <f t="shared" si="1"/>
        <v>0</v>
      </c>
      <c r="H16" s="37"/>
      <c r="I16" s="37">
        <v>3</v>
      </c>
    </row>
    <row r="17" spans="1:9" x14ac:dyDescent="0.25">
      <c r="A17" s="8" t="s">
        <v>58</v>
      </c>
      <c r="B17" s="8" t="str">
        <f>LOOKUP(A17,'Anexa F1'!A$11:A$50,'Anexa F1'!B$11:B$50)</f>
        <v>Blockflute</v>
      </c>
      <c r="C17" s="11">
        <f>LOOKUP($A17,'Anexa F1'!$A$11:$A$50,'Anexa F1'!C$11:C$50)</f>
        <v>0</v>
      </c>
      <c r="D17" s="11" t="str">
        <f>LOOKUP($A17,'Anexa F1'!$A$11:$A$50,'Anexa F1'!D$11:D$50)</f>
        <v>buc.</v>
      </c>
      <c r="E17" s="11">
        <f t="shared" si="0"/>
        <v>3</v>
      </c>
      <c r="F17" s="8">
        <f>LOOKUP($A17,'Anexa F1'!$A$11:$A$50,'Anexa F1'!F$11:F$50)</f>
        <v>0</v>
      </c>
      <c r="G17" s="13">
        <f t="shared" si="1"/>
        <v>0</v>
      </c>
      <c r="H17" s="37"/>
      <c r="I17" s="37">
        <v>3</v>
      </c>
    </row>
    <row r="18" spans="1:9" x14ac:dyDescent="0.25">
      <c r="A18" s="8" t="s">
        <v>59</v>
      </c>
      <c r="B18" s="8" t="str">
        <f>LOOKUP(A18,'Anexa F1'!A$11:A$50,'Anexa F1'!B$11:B$50)</f>
        <v>Tamburina</v>
      </c>
      <c r="C18" s="11">
        <f>LOOKUP($A18,'Anexa F1'!$A$11:$A$50,'Anexa F1'!C$11:C$50)</f>
        <v>0</v>
      </c>
      <c r="D18" s="11" t="str">
        <f>LOOKUP($A18,'Anexa F1'!$A$11:$A$50,'Anexa F1'!D$11:D$50)</f>
        <v>buc.</v>
      </c>
      <c r="E18" s="11">
        <f t="shared" si="0"/>
        <v>3</v>
      </c>
      <c r="F18" s="8">
        <f>LOOKUP($A18,'Anexa F1'!$A$11:$A$50,'Anexa F1'!F$11:F$50)</f>
        <v>0</v>
      </c>
      <c r="G18" s="13">
        <f t="shared" si="1"/>
        <v>0</v>
      </c>
      <c r="H18" s="37"/>
      <c r="I18" s="37">
        <v>3</v>
      </c>
    </row>
    <row r="19" spans="1:9" ht="15.75" thickBot="1" x14ac:dyDescent="0.3">
      <c r="A19" s="8" t="s">
        <v>63</v>
      </c>
      <c r="B19" s="8" t="str">
        <f>LOOKUP(A19,'Anexa F1'!A$11:A$50,'Anexa F1'!B$11:B$50)</f>
        <v>Claves percuție</v>
      </c>
      <c r="C19" s="11">
        <f>LOOKUP($A19,'Anexa F1'!$A$11:$A$50,'Anexa F1'!C$11:C$50)</f>
        <v>0</v>
      </c>
      <c r="D19" s="11" t="str">
        <f>LOOKUP($A19,'Anexa F1'!$A$11:$A$50,'Anexa F1'!D$11:D$50)</f>
        <v>set</v>
      </c>
      <c r="E19" s="11">
        <f t="shared" si="0"/>
        <v>3</v>
      </c>
      <c r="F19" s="8">
        <f>LOOKUP($A19,'Anexa F1'!$A$11:$A$50,'Anexa F1'!F$11:F$50)</f>
        <v>0</v>
      </c>
      <c r="G19" s="13">
        <f t="shared" si="1"/>
        <v>0</v>
      </c>
      <c r="H19" s="37"/>
      <c r="I19" s="37">
        <v>3</v>
      </c>
    </row>
    <row r="20" spans="1:9" ht="15.75" thickBot="1" x14ac:dyDescent="0.3">
      <c r="A20" s="38" t="s">
        <v>83</v>
      </c>
      <c r="B20" s="39"/>
      <c r="C20" s="39"/>
      <c r="D20" s="39"/>
      <c r="E20" s="39"/>
      <c r="F20" s="40"/>
      <c r="G20" s="41">
        <f>SUM(G11:G19)</f>
        <v>0</v>
      </c>
      <c r="H20" s="48">
        <f>SUM(H11:H19)</f>
        <v>1</v>
      </c>
      <c r="I20" s="42">
        <f>SUM(I11:I19)</f>
        <v>31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D1" workbookViewId="0">
      <selection activeCell="V3" sqref="V3"/>
    </sheetView>
  </sheetViews>
  <sheetFormatPr defaultRowHeight="15" x14ac:dyDescent="0.25"/>
  <cols>
    <col min="1" max="1" width="9.140625" style="3"/>
    <col min="2" max="2" width="56.5703125" style="3" customWidth="1"/>
    <col min="3" max="3" width="74.85546875" style="3" customWidth="1"/>
    <col min="4" max="10" width="9.140625" style="3"/>
    <col min="11" max="13" width="11" style="3" bestFit="1" customWidth="1"/>
    <col min="14" max="17" width="9.140625" style="3"/>
    <col min="18" max="18" width="11" style="3" bestFit="1" customWidth="1"/>
    <col min="19" max="22" width="9.140625" style="3"/>
    <col min="23" max="23" width="11" style="3" bestFit="1" customWidth="1"/>
    <col min="24" max="16384" width="9.140625" style="3"/>
  </cols>
  <sheetData>
    <row r="1" spans="1:23" x14ac:dyDescent="0.25">
      <c r="A1" s="49" t="s">
        <v>106</v>
      </c>
      <c r="B1" s="50" t="s">
        <v>76</v>
      </c>
      <c r="C1" s="50" t="s">
        <v>78</v>
      </c>
      <c r="G1" s="60"/>
      <c r="H1" s="61" t="s">
        <v>72</v>
      </c>
      <c r="I1" s="61" t="s">
        <v>130</v>
      </c>
      <c r="J1" s="61" t="s">
        <v>131</v>
      </c>
      <c r="K1" s="61" t="s">
        <v>132</v>
      </c>
      <c r="L1" s="61" t="s">
        <v>133</v>
      </c>
      <c r="M1" s="61" t="s">
        <v>134</v>
      </c>
      <c r="N1" s="61" t="s">
        <v>135</v>
      </c>
      <c r="O1" s="61" t="s">
        <v>136</v>
      </c>
      <c r="P1" s="61" t="s">
        <v>137</v>
      </c>
      <c r="Q1" s="61" t="s">
        <v>138</v>
      </c>
      <c r="R1" s="61" t="s">
        <v>139</v>
      </c>
      <c r="S1" s="61" t="s">
        <v>140</v>
      </c>
      <c r="T1" s="61" t="s">
        <v>141</v>
      </c>
      <c r="U1" s="61" t="s">
        <v>142</v>
      </c>
      <c r="V1" s="61" t="s">
        <v>143</v>
      </c>
      <c r="W1" s="61" t="s">
        <v>144</v>
      </c>
    </row>
    <row r="2" spans="1:23" x14ac:dyDescent="0.25">
      <c r="A2" s="49" t="s">
        <v>107</v>
      </c>
      <c r="B2" s="50" t="s">
        <v>84</v>
      </c>
      <c r="C2" s="50" t="s">
        <v>85</v>
      </c>
      <c r="G2" s="60" t="s">
        <v>72</v>
      </c>
      <c r="H2" s="60">
        <f>SUM(I2:W2)</f>
        <v>400</v>
      </c>
      <c r="I2" s="60">
        <f>SUM(I3:I42)</f>
        <v>4</v>
      </c>
      <c r="J2" s="60">
        <f t="shared" ref="J2:W2" si="0">SUM(J3:J42)</f>
        <v>1</v>
      </c>
      <c r="K2" s="60">
        <f t="shared" si="0"/>
        <v>0</v>
      </c>
      <c r="L2" s="60">
        <f t="shared" si="0"/>
        <v>8</v>
      </c>
      <c r="M2" s="60">
        <f t="shared" si="0"/>
        <v>0</v>
      </c>
      <c r="N2" s="60">
        <f t="shared" si="0"/>
        <v>35</v>
      </c>
      <c r="O2" s="60">
        <f t="shared" si="0"/>
        <v>39</v>
      </c>
      <c r="P2" s="60">
        <f t="shared" si="0"/>
        <v>36</v>
      </c>
      <c r="Q2" s="60">
        <f t="shared" si="0"/>
        <v>150</v>
      </c>
      <c r="R2" s="60">
        <f t="shared" si="0"/>
        <v>0</v>
      </c>
      <c r="S2" s="60">
        <f t="shared" si="0"/>
        <v>32</v>
      </c>
      <c r="T2" s="60">
        <f t="shared" si="0"/>
        <v>32</v>
      </c>
      <c r="U2" s="60">
        <f t="shared" si="0"/>
        <v>31</v>
      </c>
      <c r="V2" s="60">
        <f t="shared" si="0"/>
        <v>32</v>
      </c>
      <c r="W2" s="60">
        <f t="shared" si="0"/>
        <v>0</v>
      </c>
    </row>
    <row r="3" spans="1:23" x14ac:dyDescent="0.25">
      <c r="A3" s="49" t="s">
        <v>108</v>
      </c>
      <c r="B3" s="50" t="s">
        <v>109</v>
      </c>
      <c r="C3" s="50" t="s">
        <v>110</v>
      </c>
      <c r="G3" s="59" t="s">
        <v>5</v>
      </c>
      <c r="H3" s="3">
        <f>SUM(I3:W3)</f>
        <v>10</v>
      </c>
      <c r="I3" s="3">
        <f>SUMIFS('F2-1'!$E$11:$E$50,'F2-1'!$A$11:$A$50,$G3)</f>
        <v>0</v>
      </c>
      <c r="J3" s="3">
        <f>SUMIFS('F2-2'!$E$11:$E$50,'F2-2'!$A$11:$A$50,$G3)</f>
        <v>0</v>
      </c>
      <c r="L3" s="3">
        <f>SUMIFS('F2-4'!$E$11:$E$50,'F2-4'!$A$11:$A$50,$G3)</f>
        <v>0</v>
      </c>
      <c r="N3" s="3">
        <f>SUMIFS('F2-6'!$E$11:$E$50,'F2-6'!$A$11:$A$50,$G3)</f>
        <v>0</v>
      </c>
      <c r="O3" s="3">
        <f>SUMIFS('F2-7'!$E$11:$E$50,'F2-7'!$A$11:$A$50,$G3)</f>
        <v>0</v>
      </c>
      <c r="P3" s="3">
        <f>SUMIFS('F2-8'!$E$11:$E$50,'F2-8'!$A$11:$A$50,$G3)</f>
        <v>0</v>
      </c>
      <c r="Q3" s="3">
        <f>SUMIFS('F2-9'!$E$11:$E$50,'F2-9'!$A$11:$A$50,$G3)</f>
        <v>10</v>
      </c>
      <c r="S3" s="3">
        <f>SUMIFS('F2-11'!$E$11:$E$50,'F2-11'!$A$11:$A$50,$G3)</f>
        <v>0</v>
      </c>
      <c r="T3" s="3">
        <f>SUMIFS('F2-12'!$E$11:$E$50,'F2-12'!$A$11:$A$50,$G3)</f>
        <v>0</v>
      </c>
      <c r="U3" s="3">
        <f>SUMIFS('F2-13'!$E$11:$E$50,'F2-13'!$A$11:$A$50,$G3)</f>
        <v>0</v>
      </c>
      <c r="V3" s="3">
        <f>SUMIFS('F2-14'!$E$11:$E$50,'F2-14'!$A$11:$A$50,$G3)</f>
        <v>0</v>
      </c>
    </row>
    <row r="4" spans="1:23" x14ac:dyDescent="0.25">
      <c r="A4" s="49" t="s">
        <v>111</v>
      </c>
      <c r="B4" s="50" t="s">
        <v>86</v>
      </c>
      <c r="C4" s="50" t="s">
        <v>87</v>
      </c>
      <c r="G4" s="7" t="s">
        <v>7</v>
      </c>
      <c r="H4" s="3">
        <f t="shared" ref="H4:H42" si="1">SUM(I4:W4)</f>
        <v>10</v>
      </c>
      <c r="I4" s="3">
        <f>SUMIFS('F2-1'!$E$11:$E$50,'F2-1'!$A$11:$A$50,$G4)</f>
        <v>0</v>
      </c>
      <c r="J4" s="3">
        <f>SUMIFS('F2-2'!$E$11:$E$50,'F2-2'!$A$11:$A$50,$G4)</f>
        <v>0</v>
      </c>
      <c r="L4" s="3">
        <f>SUMIFS('F2-4'!$E$11:$E$50,'F2-4'!$A$11:$A$50,$G4)</f>
        <v>0</v>
      </c>
      <c r="N4" s="3">
        <f>SUMIFS('F2-6'!$E$11:$E$50,'F2-6'!$A$11:$A$50,$G4)</f>
        <v>0</v>
      </c>
      <c r="O4" s="3">
        <f>SUMIFS('F2-7'!$E$11:$E$50,'F2-7'!$A$11:$A$50,$G4)</f>
        <v>0</v>
      </c>
      <c r="P4" s="3">
        <f>SUMIFS('F2-8'!$E$11:$E$50,'F2-8'!$A$11:$A$50,$G4)</f>
        <v>0</v>
      </c>
      <c r="Q4" s="3">
        <f>SUMIFS('F2-9'!$E$11:$E$50,'F2-9'!$A$11:$A$50,$G4)</f>
        <v>10</v>
      </c>
      <c r="S4" s="3">
        <f>SUMIFS('F2-11'!$E$11:$E$50,'F2-11'!$A$11:$A$50,$G4)</f>
        <v>0</v>
      </c>
      <c r="T4" s="3">
        <f>SUMIFS('F2-12'!$E$11:$E$50,'F2-12'!$A$11:$A$50,$G4)</f>
        <v>0</v>
      </c>
      <c r="U4" s="3">
        <f>SUMIFS('F2-13'!$E$11:$E$50,'F2-13'!$A$11:$A$50,$G4)</f>
        <v>0</v>
      </c>
      <c r="V4" s="3">
        <f>SUMIFS('F2-14'!$E$11:$E$50,'F2-14'!$A$11:$A$50,$G4)</f>
        <v>0</v>
      </c>
    </row>
    <row r="5" spans="1:23" x14ac:dyDescent="0.25">
      <c r="A5" s="49" t="s">
        <v>112</v>
      </c>
      <c r="B5" s="50" t="s">
        <v>113</v>
      </c>
      <c r="C5" s="50" t="s">
        <v>114</v>
      </c>
      <c r="G5" s="7" t="s">
        <v>8</v>
      </c>
      <c r="H5" s="3">
        <f t="shared" si="1"/>
        <v>4</v>
      </c>
      <c r="I5" s="3">
        <f>SUMIFS('F2-1'!$E$11:$E$50,'F2-1'!$A$11:$A$50,$G5)</f>
        <v>1</v>
      </c>
      <c r="J5" s="3">
        <f>SUMIFS('F2-2'!$E$11:$E$50,'F2-2'!$A$11:$A$50,$G5)</f>
        <v>0</v>
      </c>
      <c r="L5" s="3">
        <f>SUMIFS('F2-4'!$E$11:$E$50,'F2-4'!$A$11:$A$50,$G5)</f>
        <v>0</v>
      </c>
      <c r="N5" s="3">
        <f>SUMIFS('F2-6'!$E$11:$E$50,'F2-6'!$A$11:$A$50,$G5)</f>
        <v>2</v>
      </c>
      <c r="O5" s="3">
        <f>SUMIFS('F2-7'!$E$11:$E$50,'F2-7'!$A$11:$A$50,$G5)</f>
        <v>0</v>
      </c>
      <c r="P5" s="3">
        <f>SUMIFS('F2-8'!$E$11:$E$50,'F2-8'!$A$11:$A$50,$G5)</f>
        <v>1</v>
      </c>
      <c r="Q5" s="3">
        <f>SUMIFS('F2-9'!$E$11:$E$50,'F2-9'!$A$11:$A$50,$G5)</f>
        <v>0</v>
      </c>
      <c r="S5" s="3">
        <f>SUMIFS('F2-11'!$E$11:$E$50,'F2-11'!$A$11:$A$50,$G5)</f>
        <v>0</v>
      </c>
      <c r="T5" s="3">
        <f>SUMIFS('F2-12'!$E$11:$E$50,'F2-12'!$A$11:$A$50,$G5)</f>
        <v>0</v>
      </c>
      <c r="U5" s="3">
        <f>SUMIFS('F2-13'!$E$11:$E$50,'F2-13'!$A$11:$A$50,$G5)</f>
        <v>0</v>
      </c>
      <c r="V5" s="3">
        <f>SUMIFS('F2-14'!$E$11:$E$50,'F2-14'!$A$11:$A$50,$G5)</f>
        <v>0</v>
      </c>
    </row>
    <row r="6" spans="1:23" x14ac:dyDescent="0.25">
      <c r="A6" s="49" t="s">
        <v>115</v>
      </c>
      <c r="B6" s="50" t="s">
        <v>88</v>
      </c>
      <c r="C6" s="50" t="s">
        <v>89</v>
      </c>
      <c r="G6" s="7" t="s">
        <v>9</v>
      </c>
      <c r="H6" s="3">
        <f t="shared" si="1"/>
        <v>1</v>
      </c>
      <c r="I6" s="3">
        <f>SUMIFS('F2-1'!$E$11:$E$50,'F2-1'!$A$11:$A$50,$G6)</f>
        <v>0</v>
      </c>
      <c r="J6" s="3">
        <f>SUMIFS('F2-2'!$E$11:$E$50,'F2-2'!$A$11:$A$50,$G6)</f>
        <v>0</v>
      </c>
      <c r="L6" s="3">
        <f>SUMIFS('F2-4'!$E$11:$E$50,'F2-4'!$A$11:$A$50,$G6)</f>
        <v>0</v>
      </c>
      <c r="N6" s="3">
        <f>SUMIFS('F2-6'!$E$11:$E$50,'F2-6'!$A$11:$A$50,$G6)</f>
        <v>0</v>
      </c>
      <c r="O6" s="3">
        <f>SUMIFS('F2-7'!$E$11:$E$50,'F2-7'!$A$11:$A$50,$G6)</f>
        <v>0</v>
      </c>
      <c r="P6" s="3">
        <f>SUMIFS('F2-8'!$E$11:$E$50,'F2-8'!$A$11:$A$50,$G6)</f>
        <v>0</v>
      </c>
      <c r="Q6" s="3">
        <f>SUMIFS('F2-9'!$E$11:$E$50,'F2-9'!$A$11:$A$50,$G6)</f>
        <v>1</v>
      </c>
      <c r="S6" s="3">
        <f>SUMIFS('F2-11'!$E$11:$E$50,'F2-11'!$A$11:$A$50,$G6)</f>
        <v>0</v>
      </c>
      <c r="T6" s="3">
        <f>SUMIFS('F2-12'!$E$11:$E$50,'F2-12'!$A$11:$A$50,$G6)</f>
        <v>0</v>
      </c>
      <c r="U6" s="3">
        <f>SUMIFS('F2-13'!$E$11:$E$50,'F2-13'!$A$11:$A$50,$G6)</f>
        <v>0</v>
      </c>
      <c r="V6" s="3">
        <f>SUMIFS('F2-14'!$E$11:$E$50,'F2-14'!$A$11:$A$50,$G6)</f>
        <v>0</v>
      </c>
    </row>
    <row r="7" spans="1:23" x14ac:dyDescent="0.25">
      <c r="A7" s="49" t="s">
        <v>116</v>
      </c>
      <c r="B7" s="50" t="s">
        <v>90</v>
      </c>
      <c r="C7" s="50" t="s">
        <v>91</v>
      </c>
      <c r="G7" s="7" t="s">
        <v>11</v>
      </c>
      <c r="H7" s="3">
        <f t="shared" si="1"/>
        <v>3</v>
      </c>
      <c r="I7" s="3">
        <f>SUMIFS('F2-1'!$E$11:$E$50,'F2-1'!$A$11:$A$50,$G7)</f>
        <v>0</v>
      </c>
      <c r="J7" s="3">
        <f>SUMIFS('F2-2'!$E$11:$E$50,'F2-2'!$A$11:$A$50,$G7)</f>
        <v>0</v>
      </c>
      <c r="L7" s="3">
        <f>SUMIFS('F2-4'!$E$11:$E$50,'F2-4'!$A$11:$A$50,$G7)</f>
        <v>0</v>
      </c>
      <c r="N7" s="3">
        <f>SUMIFS('F2-6'!$E$11:$E$50,'F2-6'!$A$11:$A$50,$G7)</f>
        <v>0</v>
      </c>
      <c r="O7" s="3">
        <f>SUMIFS('F2-7'!$E$11:$E$50,'F2-7'!$A$11:$A$50,$G7)</f>
        <v>0</v>
      </c>
      <c r="P7" s="3">
        <f>SUMIFS('F2-8'!$E$11:$E$50,'F2-8'!$A$11:$A$50,$G7)</f>
        <v>3</v>
      </c>
      <c r="Q7" s="3">
        <f>SUMIFS('F2-9'!$E$11:$E$50,'F2-9'!$A$11:$A$50,$G7)</f>
        <v>0</v>
      </c>
      <c r="S7" s="3">
        <f>SUMIFS('F2-11'!$E$11:$E$50,'F2-11'!$A$11:$A$50,$G7)</f>
        <v>0</v>
      </c>
      <c r="T7" s="3">
        <f>SUMIFS('F2-12'!$E$11:$E$50,'F2-12'!$A$11:$A$50,$G7)</f>
        <v>0</v>
      </c>
      <c r="U7" s="3">
        <f>SUMIFS('F2-13'!$E$11:$E$50,'F2-13'!$A$11:$A$50,$G7)</f>
        <v>0</v>
      </c>
      <c r="V7" s="3">
        <f>SUMIFS('F2-14'!$E$11:$E$50,'F2-14'!$A$11:$A$50,$G7)</f>
        <v>0</v>
      </c>
    </row>
    <row r="8" spans="1:23" x14ac:dyDescent="0.25">
      <c r="A8" s="49" t="s">
        <v>117</v>
      </c>
      <c r="B8" s="50" t="s">
        <v>92</v>
      </c>
      <c r="C8" s="50" t="s">
        <v>93</v>
      </c>
      <c r="G8" s="7" t="s">
        <v>13</v>
      </c>
      <c r="H8" s="3">
        <f t="shared" si="1"/>
        <v>3</v>
      </c>
      <c r="I8" s="3">
        <f>SUMIFS('F2-1'!$E$11:$E$50,'F2-1'!$A$11:$A$50,$G8)</f>
        <v>0</v>
      </c>
      <c r="J8" s="3">
        <f>SUMIFS('F2-2'!$E$11:$E$50,'F2-2'!$A$11:$A$50,$G8)</f>
        <v>0</v>
      </c>
      <c r="L8" s="3">
        <f>SUMIFS('F2-4'!$E$11:$E$50,'F2-4'!$A$11:$A$50,$G8)</f>
        <v>0</v>
      </c>
      <c r="N8" s="3">
        <f>SUMIFS('F2-6'!$E$11:$E$50,'F2-6'!$A$11:$A$50,$G8)</f>
        <v>1</v>
      </c>
      <c r="O8" s="3">
        <f>SUMIFS('F2-7'!$E$11:$E$50,'F2-7'!$A$11:$A$50,$G8)</f>
        <v>1</v>
      </c>
      <c r="P8" s="3">
        <f>SUMIFS('F2-8'!$E$11:$E$50,'F2-8'!$A$11:$A$50,$G8)</f>
        <v>1</v>
      </c>
      <c r="Q8" s="3">
        <f>SUMIFS('F2-9'!$E$11:$E$50,'F2-9'!$A$11:$A$50,$G8)</f>
        <v>0</v>
      </c>
      <c r="S8" s="3">
        <f>SUMIFS('F2-11'!$E$11:$E$50,'F2-11'!$A$11:$A$50,$G8)</f>
        <v>0</v>
      </c>
      <c r="T8" s="3">
        <f>SUMIFS('F2-12'!$E$11:$E$50,'F2-12'!$A$11:$A$50,$G8)</f>
        <v>0</v>
      </c>
      <c r="U8" s="3">
        <f>SUMIFS('F2-13'!$E$11:$E$50,'F2-13'!$A$11:$A$50,$G8)</f>
        <v>0</v>
      </c>
      <c r="V8" s="3">
        <f>SUMIFS('F2-14'!$E$11:$E$50,'F2-14'!$A$11:$A$50,$G8)</f>
        <v>0</v>
      </c>
    </row>
    <row r="9" spans="1:23" x14ac:dyDescent="0.25">
      <c r="A9" s="49" t="s">
        <v>118</v>
      </c>
      <c r="B9" s="50" t="s">
        <v>119</v>
      </c>
      <c r="C9" s="50" t="s">
        <v>95</v>
      </c>
      <c r="G9" s="7" t="s">
        <v>14</v>
      </c>
      <c r="H9" s="3">
        <f t="shared" si="1"/>
        <v>20</v>
      </c>
      <c r="I9" s="3">
        <f>SUMIFS('F2-1'!$E$11:$E$50,'F2-1'!$A$11:$A$50,$G9)</f>
        <v>0</v>
      </c>
      <c r="J9" s="3">
        <f>SUMIFS('F2-2'!$E$11:$E$50,'F2-2'!$A$11:$A$50,$G9)</f>
        <v>0</v>
      </c>
      <c r="L9" s="3">
        <f>SUMIFS('F2-4'!$E$11:$E$50,'F2-4'!$A$11:$A$50,$G9)</f>
        <v>0</v>
      </c>
      <c r="N9" s="3">
        <f>SUMIFS('F2-6'!$E$11:$E$50,'F2-6'!$A$11:$A$50,$G9)</f>
        <v>0</v>
      </c>
      <c r="O9" s="3">
        <f>SUMIFS('F2-7'!$E$11:$E$50,'F2-7'!$A$11:$A$50,$G9)</f>
        <v>0</v>
      </c>
      <c r="P9" s="3">
        <f>SUMIFS('F2-8'!$E$11:$E$50,'F2-8'!$A$11:$A$50,$G9)</f>
        <v>0</v>
      </c>
      <c r="Q9" s="3">
        <f>SUMIFS('F2-9'!$E$11:$E$50,'F2-9'!$A$11:$A$50,$G9)</f>
        <v>20</v>
      </c>
      <c r="S9" s="3">
        <f>SUMIFS('F2-11'!$E$11:$E$50,'F2-11'!$A$11:$A$50,$G9)</f>
        <v>0</v>
      </c>
      <c r="T9" s="3">
        <f>SUMIFS('F2-12'!$E$11:$E$50,'F2-12'!$A$11:$A$50,$G9)</f>
        <v>0</v>
      </c>
      <c r="U9" s="3">
        <f>SUMIFS('F2-13'!$E$11:$E$50,'F2-13'!$A$11:$A$50,$G9)</f>
        <v>0</v>
      </c>
      <c r="V9" s="3">
        <f>SUMIFS('F2-14'!$E$11:$E$50,'F2-14'!$A$11:$A$50,$G9)</f>
        <v>0</v>
      </c>
    </row>
    <row r="10" spans="1:23" x14ac:dyDescent="0.25">
      <c r="A10" s="49" t="s">
        <v>120</v>
      </c>
      <c r="B10" s="50" t="s">
        <v>121</v>
      </c>
      <c r="C10" s="50" t="s">
        <v>122</v>
      </c>
      <c r="G10" s="7" t="s">
        <v>15</v>
      </c>
      <c r="H10" s="3">
        <f t="shared" si="1"/>
        <v>3</v>
      </c>
      <c r="I10" s="3">
        <f>SUMIFS('F2-1'!$E$11:$E$50,'F2-1'!$A$11:$A$50,$G10)</f>
        <v>0</v>
      </c>
      <c r="J10" s="3">
        <f>SUMIFS('F2-2'!$E$11:$E$50,'F2-2'!$A$11:$A$50,$G10)</f>
        <v>0</v>
      </c>
      <c r="L10" s="3">
        <f>SUMIFS('F2-4'!$E$11:$E$50,'F2-4'!$A$11:$A$50,$G10)</f>
        <v>2</v>
      </c>
      <c r="N10" s="3">
        <f>SUMIFS('F2-6'!$E$11:$E$50,'F2-6'!$A$11:$A$50,$G10)</f>
        <v>0</v>
      </c>
      <c r="O10" s="3">
        <f>SUMIFS('F2-7'!$E$11:$E$50,'F2-7'!$A$11:$A$50,$G10)</f>
        <v>0</v>
      </c>
      <c r="P10" s="3">
        <f>SUMIFS('F2-8'!$E$11:$E$50,'F2-8'!$A$11:$A$50,$G10)</f>
        <v>0</v>
      </c>
      <c r="Q10" s="3">
        <f>SUMIFS('F2-9'!$E$11:$E$50,'F2-9'!$A$11:$A$50,$G10)</f>
        <v>1</v>
      </c>
      <c r="S10" s="3">
        <f>SUMIFS('F2-11'!$E$11:$E$50,'F2-11'!$A$11:$A$50,$G10)</f>
        <v>0</v>
      </c>
      <c r="T10" s="3">
        <f>SUMIFS('F2-12'!$E$11:$E$50,'F2-12'!$A$11:$A$50,$G10)</f>
        <v>0</v>
      </c>
      <c r="U10" s="3">
        <f>SUMIFS('F2-13'!$E$11:$E$50,'F2-13'!$A$11:$A$50,$G10)</f>
        <v>0</v>
      </c>
      <c r="V10" s="3">
        <f>SUMIFS('F2-14'!$E$11:$E$50,'F2-14'!$A$11:$A$50,$G10)</f>
        <v>0</v>
      </c>
    </row>
    <row r="11" spans="1:23" x14ac:dyDescent="0.25">
      <c r="A11" s="49" t="s">
        <v>123</v>
      </c>
      <c r="B11" s="50" t="s">
        <v>97</v>
      </c>
      <c r="C11" s="50" t="s">
        <v>98</v>
      </c>
      <c r="G11" s="7" t="s">
        <v>17</v>
      </c>
      <c r="H11" s="3">
        <f t="shared" si="1"/>
        <v>3</v>
      </c>
      <c r="I11" s="3">
        <f>SUMIFS('F2-1'!$E$11:$E$50,'F2-1'!$A$11:$A$50,$G11)</f>
        <v>0</v>
      </c>
      <c r="J11" s="3">
        <f>SUMIFS('F2-2'!$E$11:$E$50,'F2-2'!$A$11:$A$50,$G11)</f>
        <v>0</v>
      </c>
      <c r="L11" s="3">
        <f>SUMIFS('F2-4'!$E$11:$E$50,'F2-4'!$A$11:$A$50,$G11)</f>
        <v>0</v>
      </c>
      <c r="N11" s="3">
        <f>SUMIFS('F2-6'!$E$11:$E$50,'F2-6'!$A$11:$A$50,$G11)</f>
        <v>1</v>
      </c>
      <c r="O11" s="3">
        <f>SUMIFS('F2-7'!$E$11:$E$50,'F2-7'!$A$11:$A$50,$G11)</f>
        <v>1</v>
      </c>
      <c r="P11" s="3">
        <f>SUMIFS('F2-8'!$E$11:$E$50,'F2-8'!$A$11:$A$50,$G11)</f>
        <v>1</v>
      </c>
      <c r="Q11" s="3">
        <f>SUMIFS('F2-9'!$E$11:$E$50,'F2-9'!$A$11:$A$50,$G11)</f>
        <v>0</v>
      </c>
      <c r="S11" s="3">
        <f>SUMIFS('F2-11'!$E$11:$E$50,'F2-11'!$A$11:$A$50,$G11)</f>
        <v>0</v>
      </c>
      <c r="T11" s="3">
        <f>SUMIFS('F2-12'!$E$11:$E$50,'F2-12'!$A$11:$A$50,$G11)</f>
        <v>0</v>
      </c>
      <c r="U11" s="3">
        <f>SUMIFS('F2-13'!$E$11:$E$50,'F2-13'!$A$11:$A$50,$G11)</f>
        <v>0</v>
      </c>
      <c r="V11" s="3">
        <f>SUMIFS('F2-14'!$E$11:$E$50,'F2-14'!$A$11:$A$50,$G11)</f>
        <v>0</v>
      </c>
    </row>
    <row r="12" spans="1:23" x14ac:dyDescent="0.25">
      <c r="A12" s="51" t="s">
        <v>124</v>
      </c>
      <c r="B12" s="52" t="s">
        <v>100</v>
      </c>
      <c r="C12" s="52" t="s">
        <v>101</v>
      </c>
      <c r="G12" s="7" t="s">
        <v>18</v>
      </c>
      <c r="H12" s="3">
        <f t="shared" si="1"/>
        <v>18</v>
      </c>
      <c r="I12" s="3">
        <f>SUMIFS('F2-1'!$E$11:$E$50,'F2-1'!$A$11:$A$50,$G12)</f>
        <v>0</v>
      </c>
      <c r="J12" s="3">
        <f>SUMIFS('F2-2'!$E$11:$E$50,'F2-2'!$A$11:$A$50,$G12)</f>
        <v>0</v>
      </c>
      <c r="L12" s="3">
        <f>SUMIFS('F2-4'!$E$11:$E$50,'F2-4'!$A$11:$A$50,$G12)</f>
        <v>0</v>
      </c>
      <c r="N12" s="3">
        <f>SUMIFS('F2-6'!$E$11:$E$50,'F2-6'!$A$11:$A$50,$G12)</f>
        <v>0</v>
      </c>
      <c r="O12" s="3">
        <f>SUMIFS('F2-7'!$E$11:$E$50,'F2-7'!$A$11:$A$50,$G12)</f>
        <v>0</v>
      </c>
      <c r="P12" s="3">
        <f>SUMIFS('F2-8'!$E$11:$E$50,'F2-8'!$A$11:$A$50,$G12)</f>
        <v>0</v>
      </c>
      <c r="Q12" s="3">
        <f>SUMIFS('F2-9'!$E$11:$E$50,'F2-9'!$A$11:$A$50,$G12)</f>
        <v>18</v>
      </c>
      <c r="S12" s="3">
        <f>SUMIFS('F2-11'!$E$11:$E$50,'F2-11'!$A$11:$A$50,$G12)</f>
        <v>0</v>
      </c>
      <c r="T12" s="3">
        <f>SUMIFS('F2-12'!$E$11:$E$50,'F2-12'!$A$11:$A$50,$G12)</f>
        <v>0</v>
      </c>
      <c r="U12" s="3">
        <f>SUMIFS('F2-13'!$E$11:$E$50,'F2-13'!$A$11:$A$50,$G12)</f>
        <v>0</v>
      </c>
      <c r="V12" s="3">
        <f>SUMIFS('F2-14'!$E$11:$E$50,'F2-14'!$A$11:$A$50,$G12)</f>
        <v>0</v>
      </c>
    </row>
    <row r="13" spans="1:23" x14ac:dyDescent="0.25">
      <c r="A13" s="49" t="s">
        <v>125</v>
      </c>
      <c r="B13" s="50" t="s">
        <v>102</v>
      </c>
      <c r="C13" s="50" t="s">
        <v>103</v>
      </c>
      <c r="G13" s="7" t="s">
        <v>20</v>
      </c>
      <c r="H13" s="3">
        <f t="shared" si="1"/>
        <v>9</v>
      </c>
      <c r="I13" s="3">
        <f>SUMIFS('F2-1'!$E$11:$E$50,'F2-1'!$A$11:$A$50,$G13)</f>
        <v>0</v>
      </c>
      <c r="J13" s="3">
        <f>SUMIFS('F2-2'!$E$11:$E$50,'F2-2'!$A$11:$A$50,$G13)</f>
        <v>0</v>
      </c>
      <c r="L13" s="3">
        <f>SUMIFS('F2-4'!$E$11:$E$50,'F2-4'!$A$11:$A$50,$G13)</f>
        <v>0</v>
      </c>
      <c r="N13" s="3">
        <f>SUMIFS('F2-6'!$E$11:$E$50,'F2-6'!$A$11:$A$50,$G13)</f>
        <v>0</v>
      </c>
      <c r="O13" s="3">
        <f>SUMIFS('F2-7'!$E$11:$E$50,'F2-7'!$A$11:$A$50,$G13)</f>
        <v>0</v>
      </c>
      <c r="P13" s="3">
        <f>SUMIFS('F2-8'!$E$11:$E$50,'F2-8'!$A$11:$A$50,$G13)</f>
        <v>0</v>
      </c>
      <c r="Q13" s="3">
        <f>SUMIFS('F2-9'!$E$11:$E$50,'F2-9'!$A$11:$A$50,$G13)</f>
        <v>9</v>
      </c>
      <c r="S13" s="3">
        <f>SUMIFS('F2-11'!$E$11:$E$50,'F2-11'!$A$11:$A$50,$G13)</f>
        <v>0</v>
      </c>
      <c r="T13" s="3">
        <f>SUMIFS('F2-12'!$E$11:$E$50,'F2-12'!$A$11:$A$50,$G13)</f>
        <v>0</v>
      </c>
      <c r="U13" s="3">
        <f>SUMIFS('F2-13'!$E$11:$E$50,'F2-13'!$A$11:$A$50,$G13)</f>
        <v>0</v>
      </c>
      <c r="V13" s="3">
        <f>SUMIFS('F2-14'!$E$11:$E$50,'F2-14'!$A$11:$A$50,$G13)</f>
        <v>0</v>
      </c>
    </row>
    <row r="14" spans="1:23" x14ac:dyDescent="0.25">
      <c r="A14" s="49" t="s">
        <v>126</v>
      </c>
      <c r="B14" s="50" t="s">
        <v>104</v>
      </c>
      <c r="C14" s="50" t="s">
        <v>105</v>
      </c>
      <c r="G14" s="7" t="s">
        <v>22</v>
      </c>
      <c r="H14" s="3">
        <f t="shared" si="1"/>
        <v>3</v>
      </c>
      <c r="I14" s="3">
        <f>SUMIFS('F2-1'!$E$11:$E$50,'F2-1'!$A$11:$A$50,$G14)</f>
        <v>0</v>
      </c>
      <c r="J14" s="3">
        <f>SUMIFS('F2-2'!$E$11:$E$50,'F2-2'!$A$11:$A$50,$G14)</f>
        <v>0</v>
      </c>
      <c r="L14" s="3">
        <f>SUMIFS('F2-4'!$E$11:$E$50,'F2-4'!$A$11:$A$50,$G14)</f>
        <v>0</v>
      </c>
      <c r="N14" s="3">
        <f>SUMIFS('F2-6'!$E$11:$E$50,'F2-6'!$A$11:$A$50,$G14)</f>
        <v>0</v>
      </c>
      <c r="O14" s="3">
        <f>SUMIFS('F2-7'!$E$11:$E$50,'F2-7'!$A$11:$A$50,$G14)</f>
        <v>0</v>
      </c>
      <c r="P14" s="3">
        <f>SUMIFS('F2-8'!$E$11:$E$50,'F2-8'!$A$11:$A$50,$G14)</f>
        <v>0</v>
      </c>
      <c r="Q14" s="3">
        <f>SUMIFS('F2-9'!$E$11:$E$50,'F2-9'!$A$11:$A$50,$G14)</f>
        <v>3</v>
      </c>
      <c r="S14" s="3">
        <f>SUMIFS('F2-11'!$E$11:$E$50,'F2-11'!$A$11:$A$50,$G14)</f>
        <v>0</v>
      </c>
      <c r="T14" s="3">
        <f>SUMIFS('F2-12'!$E$11:$E$50,'F2-12'!$A$11:$A$50,$G14)</f>
        <v>0</v>
      </c>
      <c r="U14" s="3">
        <f>SUMIFS('F2-13'!$E$11:$E$50,'F2-13'!$A$11:$A$50,$G14)</f>
        <v>0</v>
      </c>
      <c r="V14" s="3">
        <f>SUMIFS('F2-14'!$E$11:$E$50,'F2-14'!$A$11:$A$50,$G14)</f>
        <v>0</v>
      </c>
    </row>
    <row r="15" spans="1:23" x14ac:dyDescent="0.25">
      <c r="A15" s="49" t="s">
        <v>127</v>
      </c>
      <c r="B15" s="50" t="s">
        <v>128</v>
      </c>
      <c r="C15" s="50" t="s">
        <v>129</v>
      </c>
      <c r="G15" s="7" t="s">
        <v>24</v>
      </c>
      <c r="H15" s="3">
        <f t="shared" si="1"/>
        <v>3</v>
      </c>
      <c r="I15" s="3">
        <f>SUMIFS('F2-1'!$E$11:$E$50,'F2-1'!$A$11:$A$50,$G15)</f>
        <v>0</v>
      </c>
      <c r="J15" s="3">
        <f>SUMIFS('F2-2'!$E$11:$E$50,'F2-2'!$A$11:$A$50,$G15)</f>
        <v>0</v>
      </c>
      <c r="L15" s="3">
        <f>SUMIFS('F2-4'!$E$11:$E$50,'F2-4'!$A$11:$A$50,$G15)</f>
        <v>0</v>
      </c>
      <c r="N15" s="3">
        <f>SUMIFS('F2-6'!$E$11:$E$50,'F2-6'!$A$11:$A$50,$G15)</f>
        <v>0</v>
      </c>
      <c r="O15" s="3">
        <f>SUMIFS('F2-7'!$E$11:$E$50,'F2-7'!$A$11:$A$50,$G15)</f>
        <v>0</v>
      </c>
      <c r="P15" s="3">
        <f>SUMIFS('F2-8'!$E$11:$E$50,'F2-8'!$A$11:$A$50,$G15)</f>
        <v>0</v>
      </c>
      <c r="Q15" s="3">
        <f>SUMIFS('F2-9'!$E$11:$E$50,'F2-9'!$A$11:$A$50,$G15)</f>
        <v>3</v>
      </c>
      <c r="S15" s="3">
        <f>SUMIFS('F2-11'!$E$11:$E$50,'F2-11'!$A$11:$A$50,$G15)</f>
        <v>0</v>
      </c>
      <c r="T15" s="3">
        <f>SUMIFS('F2-12'!$E$11:$E$50,'F2-12'!$A$11:$A$50,$G15)</f>
        <v>0</v>
      </c>
      <c r="U15" s="3">
        <f>SUMIFS('F2-13'!$E$11:$E$50,'F2-13'!$A$11:$A$50,$G15)</f>
        <v>0</v>
      </c>
      <c r="V15" s="3">
        <f>SUMIFS('F2-14'!$E$11:$E$50,'F2-14'!$A$11:$A$50,$G15)</f>
        <v>0</v>
      </c>
    </row>
    <row r="16" spans="1:23" x14ac:dyDescent="0.25">
      <c r="G16" s="7" t="s">
        <v>26</v>
      </c>
      <c r="H16" s="3">
        <f t="shared" si="1"/>
        <v>3</v>
      </c>
      <c r="I16" s="3">
        <f>SUMIFS('F2-1'!$E$11:$E$50,'F2-1'!$A$11:$A$50,$G16)</f>
        <v>0</v>
      </c>
      <c r="J16" s="3">
        <f>SUMIFS('F2-2'!$E$11:$E$50,'F2-2'!$A$11:$A$50,$G16)</f>
        <v>0</v>
      </c>
      <c r="L16" s="3">
        <f>SUMIFS('F2-4'!$E$11:$E$50,'F2-4'!$A$11:$A$50,$G16)</f>
        <v>0</v>
      </c>
      <c r="N16" s="3">
        <f>SUMIFS('F2-6'!$E$11:$E$50,'F2-6'!$A$11:$A$50,$G16)</f>
        <v>0</v>
      </c>
      <c r="O16" s="3">
        <f>SUMIFS('F2-7'!$E$11:$E$50,'F2-7'!$A$11:$A$50,$G16)</f>
        <v>0</v>
      </c>
      <c r="P16" s="3">
        <f>SUMIFS('F2-8'!$E$11:$E$50,'F2-8'!$A$11:$A$50,$G16)</f>
        <v>0</v>
      </c>
      <c r="Q16" s="3">
        <f>SUMIFS('F2-9'!$E$11:$E$50,'F2-9'!$A$11:$A$50,$G16)</f>
        <v>3</v>
      </c>
      <c r="S16" s="3">
        <f>SUMIFS('F2-11'!$E$11:$E$50,'F2-11'!$A$11:$A$50,$G16)</f>
        <v>0</v>
      </c>
      <c r="T16" s="3">
        <f>SUMIFS('F2-12'!$E$11:$E$50,'F2-12'!$A$11:$A$50,$G16)</f>
        <v>0</v>
      </c>
      <c r="U16" s="3">
        <f>SUMIFS('F2-13'!$E$11:$E$50,'F2-13'!$A$11:$A$50,$G16)</f>
        <v>0</v>
      </c>
      <c r="V16" s="3">
        <f>SUMIFS('F2-14'!$E$11:$E$50,'F2-14'!$A$11:$A$50,$G16)</f>
        <v>0</v>
      </c>
    </row>
    <row r="17" spans="7:22" x14ac:dyDescent="0.25">
      <c r="G17" s="7" t="s">
        <v>28</v>
      </c>
      <c r="H17" s="3">
        <f t="shared" si="1"/>
        <v>3</v>
      </c>
      <c r="I17" s="3">
        <f>SUMIFS('F2-1'!$E$11:$E$50,'F2-1'!$A$11:$A$50,$G17)</f>
        <v>0</v>
      </c>
      <c r="J17" s="3">
        <f>SUMIFS('F2-2'!$E$11:$E$50,'F2-2'!$A$11:$A$50,$G17)</f>
        <v>0</v>
      </c>
      <c r="L17" s="3">
        <f>SUMIFS('F2-4'!$E$11:$E$50,'F2-4'!$A$11:$A$50,$G17)</f>
        <v>0</v>
      </c>
      <c r="N17" s="3">
        <f>SUMIFS('F2-6'!$E$11:$E$50,'F2-6'!$A$11:$A$50,$G17)</f>
        <v>0</v>
      </c>
      <c r="O17" s="3">
        <f>SUMIFS('F2-7'!$E$11:$E$50,'F2-7'!$A$11:$A$50,$G17)</f>
        <v>0</v>
      </c>
      <c r="P17" s="3">
        <f>SUMIFS('F2-8'!$E$11:$E$50,'F2-8'!$A$11:$A$50,$G17)</f>
        <v>0</v>
      </c>
      <c r="Q17" s="3">
        <f>SUMIFS('F2-9'!$E$11:$E$50,'F2-9'!$A$11:$A$50,$G17)</f>
        <v>3</v>
      </c>
      <c r="S17" s="3">
        <f>SUMIFS('F2-11'!$E$11:$E$50,'F2-11'!$A$11:$A$50,$G17)</f>
        <v>0</v>
      </c>
      <c r="T17" s="3">
        <f>SUMIFS('F2-12'!$E$11:$E$50,'F2-12'!$A$11:$A$50,$G17)</f>
        <v>0</v>
      </c>
      <c r="U17" s="3">
        <f>SUMIFS('F2-13'!$E$11:$E$50,'F2-13'!$A$11:$A$50,$G17)</f>
        <v>0</v>
      </c>
      <c r="V17" s="3">
        <f>SUMIFS('F2-14'!$E$11:$E$50,'F2-14'!$A$11:$A$50,$G17)</f>
        <v>0</v>
      </c>
    </row>
    <row r="18" spans="7:22" x14ac:dyDescent="0.25">
      <c r="G18" s="7" t="s">
        <v>30</v>
      </c>
      <c r="H18" s="3">
        <f t="shared" si="1"/>
        <v>3</v>
      </c>
      <c r="I18" s="3">
        <f>SUMIFS('F2-1'!$E$11:$E$50,'F2-1'!$A$11:$A$50,$G18)</f>
        <v>0</v>
      </c>
      <c r="J18" s="3">
        <f>SUMIFS('F2-2'!$E$11:$E$50,'F2-2'!$A$11:$A$50,$G18)</f>
        <v>0</v>
      </c>
      <c r="L18" s="3">
        <f>SUMIFS('F2-4'!$E$11:$E$50,'F2-4'!$A$11:$A$50,$G18)</f>
        <v>0</v>
      </c>
      <c r="N18" s="3">
        <f>SUMIFS('F2-6'!$E$11:$E$50,'F2-6'!$A$11:$A$50,$G18)</f>
        <v>0</v>
      </c>
      <c r="O18" s="3">
        <f>SUMIFS('F2-7'!$E$11:$E$50,'F2-7'!$A$11:$A$50,$G18)</f>
        <v>0</v>
      </c>
      <c r="P18" s="3">
        <f>SUMIFS('F2-8'!$E$11:$E$50,'F2-8'!$A$11:$A$50,$G18)</f>
        <v>0</v>
      </c>
      <c r="Q18" s="3">
        <f>SUMIFS('F2-9'!$E$11:$E$50,'F2-9'!$A$11:$A$50,$G18)</f>
        <v>3</v>
      </c>
      <c r="S18" s="3">
        <f>SUMIFS('F2-11'!$E$11:$E$50,'F2-11'!$A$11:$A$50,$G18)</f>
        <v>0</v>
      </c>
      <c r="T18" s="3">
        <f>SUMIFS('F2-12'!$E$11:$E$50,'F2-12'!$A$11:$A$50,$G18)</f>
        <v>0</v>
      </c>
      <c r="U18" s="3">
        <f>SUMIFS('F2-13'!$E$11:$E$50,'F2-13'!$A$11:$A$50,$G18)</f>
        <v>0</v>
      </c>
      <c r="V18" s="3">
        <f>SUMIFS('F2-14'!$E$11:$E$50,'F2-14'!$A$11:$A$50,$G18)</f>
        <v>0</v>
      </c>
    </row>
    <row r="19" spans="7:22" x14ac:dyDescent="0.25">
      <c r="G19" s="7" t="s">
        <v>32</v>
      </c>
      <c r="H19" s="3">
        <f t="shared" si="1"/>
        <v>9</v>
      </c>
      <c r="I19" s="3">
        <f>SUMIFS('F2-1'!$E$11:$E$50,'F2-1'!$A$11:$A$50,$G19)</f>
        <v>0</v>
      </c>
      <c r="J19" s="3">
        <f>SUMIFS('F2-2'!$E$11:$E$50,'F2-2'!$A$11:$A$50,$G19)</f>
        <v>0</v>
      </c>
      <c r="L19" s="3">
        <f>SUMIFS('F2-4'!$E$11:$E$50,'F2-4'!$A$11:$A$50,$G19)</f>
        <v>0</v>
      </c>
      <c r="N19" s="3">
        <f>SUMIFS('F2-6'!$E$11:$E$50,'F2-6'!$A$11:$A$50,$G19)</f>
        <v>0</v>
      </c>
      <c r="O19" s="3">
        <f>SUMIFS('F2-7'!$E$11:$E$50,'F2-7'!$A$11:$A$50,$G19)</f>
        <v>0</v>
      </c>
      <c r="P19" s="3">
        <f>SUMIFS('F2-8'!$E$11:$E$50,'F2-8'!$A$11:$A$50,$G19)</f>
        <v>0</v>
      </c>
      <c r="Q19" s="3">
        <f>SUMIFS('F2-9'!$E$11:$E$50,'F2-9'!$A$11:$A$50,$G19)</f>
        <v>9</v>
      </c>
      <c r="S19" s="3">
        <f>SUMIFS('F2-11'!$E$11:$E$50,'F2-11'!$A$11:$A$50,$G19)</f>
        <v>0</v>
      </c>
      <c r="T19" s="3">
        <f>SUMIFS('F2-12'!$E$11:$E$50,'F2-12'!$A$11:$A$50,$G19)</f>
        <v>0</v>
      </c>
      <c r="U19" s="3">
        <f>SUMIFS('F2-13'!$E$11:$E$50,'F2-13'!$A$11:$A$50,$G19)</f>
        <v>0</v>
      </c>
      <c r="V19" s="3">
        <f>SUMIFS('F2-14'!$E$11:$E$50,'F2-14'!$A$11:$A$50,$G19)</f>
        <v>0</v>
      </c>
    </row>
    <row r="20" spans="7:22" x14ac:dyDescent="0.25">
      <c r="G20" s="7" t="s">
        <v>34</v>
      </c>
      <c r="H20" s="3">
        <f t="shared" si="1"/>
        <v>6</v>
      </c>
      <c r="I20" s="3">
        <f>SUMIFS('F2-1'!$E$11:$E$50,'F2-1'!$A$11:$A$50,$G20)</f>
        <v>0</v>
      </c>
      <c r="J20" s="3">
        <f>SUMIFS('F2-2'!$E$11:$E$50,'F2-2'!$A$11:$A$50,$G20)</f>
        <v>0</v>
      </c>
      <c r="L20" s="3">
        <f>SUMIFS('F2-4'!$E$11:$E$50,'F2-4'!$A$11:$A$50,$G20)</f>
        <v>0</v>
      </c>
      <c r="N20" s="3">
        <f>SUMIFS('F2-6'!$E$11:$E$50,'F2-6'!$A$11:$A$50,$G20)</f>
        <v>0</v>
      </c>
      <c r="O20" s="3">
        <f>SUMIFS('F2-7'!$E$11:$E$50,'F2-7'!$A$11:$A$50,$G20)</f>
        <v>0</v>
      </c>
      <c r="P20" s="3">
        <f>SUMIFS('F2-8'!$E$11:$E$50,'F2-8'!$A$11:$A$50,$G20)</f>
        <v>0</v>
      </c>
      <c r="Q20" s="3">
        <f>SUMIFS('F2-9'!$E$11:$E$50,'F2-9'!$A$11:$A$50,$G20)</f>
        <v>6</v>
      </c>
      <c r="S20" s="3">
        <f>SUMIFS('F2-11'!$E$11:$E$50,'F2-11'!$A$11:$A$50,$G20)</f>
        <v>0</v>
      </c>
      <c r="T20" s="3">
        <f>SUMIFS('F2-12'!$E$11:$E$50,'F2-12'!$A$11:$A$50,$G20)</f>
        <v>0</v>
      </c>
      <c r="U20" s="3">
        <f>SUMIFS('F2-13'!$E$11:$E$50,'F2-13'!$A$11:$A$50,$G20)</f>
        <v>0</v>
      </c>
      <c r="V20" s="3">
        <f>SUMIFS('F2-14'!$E$11:$E$50,'F2-14'!$A$11:$A$50,$G20)</f>
        <v>0</v>
      </c>
    </row>
    <row r="21" spans="7:22" x14ac:dyDescent="0.25">
      <c r="G21" s="7" t="s">
        <v>36</v>
      </c>
      <c r="H21" s="3">
        <f t="shared" si="1"/>
        <v>9</v>
      </c>
      <c r="I21" s="3">
        <f>SUMIFS('F2-1'!$E$11:$E$50,'F2-1'!$A$11:$A$50,$G21)</f>
        <v>0</v>
      </c>
      <c r="J21" s="3">
        <f>SUMIFS('F2-2'!$E$11:$E$50,'F2-2'!$A$11:$A$50,$G21)</f>
        <v>0</v>
      </c>
      <c r="L21" s="3">
        <f>SUMIFS('F2-4'!$E$11:$E$50,'F2-4'!$A$11:$A$50,$G21)</f>
        <v>0</v>
      </c>
      <c r="N21" s="3">
        <f>SUMIFS('F2-6'!$E$11:$E$50,'F2-6'!$A$11:$A$50,$G21)</f>
        <v>0</v>
      </c>
      <c r="O21" s="3">
        <f>SUMIFS('F2-7'!$E$11:$E$50,'F2-7'!$A$11:$A$50,$G21)</f>
        <v>0</v>
      </c>
      <c r="P21" s="3">
        <f>SUMIFS('F2-8'!$E$11:$E$50,'F2-8'!$A$11:$A$50,$G21)</f>
        <v>0</v>
      </c>
      <c r="Q21" s="3">
        <f>SUMIFS('F2-9'!$E$11:$E$50,'F2-9'!$A$11:$A$50,$G21)</f>
        <v>9</v>
      </c>
      <c r="S21" s="3">
        <f>SUMIFS('F2-11'!$E$11:$E$50,'F2-11'!$A$11:$A$50,$G21)</f>
        <v>0</v>
      </c>
      <c r="T21" s="3">
        <f>SUMIFS('F2-12'!$E$11:$E$50,'F2-12'!$A$11:$A$50,$G21)</f>
        <v>0</v>
      </c>
      <c r="U21" s="3">
        <f>SUMIFS('F2-13'!$E$11:$E$50,'F2-13'!$A$11:$A$50,$G21)</f>
        <v>0</v>
      </c>
      <c r="V21" s="3">
        <f>SUMIFS('F2-14'!$E$11:$E$50,'F2-14'!$A$11:$A$50,$G21)</f>
        <v>0</v>
      </c>
    </row>
    <row r="22" spans="7:22" x14ac:dyDescent="0.25">
      <c r="G22" s="7" t="s">
        <v>38</v>
      </c>
      <c r="H22" s="3">
        <f t="shared" si="1"/>
        <v>17</v>
      </c>
      <c r="I22" s="3">
        <f>SUMIFS('F2-1'!$E$11:$E$50,'F2-1'!$A$11:$A$50,$G22)</f>
        <v>0</v>
      </c>
      <c r="J22" s="3">
        <f>SUMIFS('F2-2'!$E$11:$E$50,'F2-2'!$A$11:$A$50,$G22)</f>
        <v>0</v>
      </c>
      <c r="L22" s="3">
        <f>SUMIFS('F2-4'!$E$11:$E$50,'F2-4'!$A$11:$A$50,$G22)</f>
        <v>0</v>
      </c>
      <c r="N22" s="3">
        <f>SUMIFS('F2-6'!$E$11:$E$50,'F2-6'!$A$11:$A$50,$G22)</f>
        <v>3</v>
      </c>
      <c r="O22" s="3">
        <f>SUMIFS('F2-7'!$E$11:$E$50,'F2-7'!$A$11:$A$50,$G22)</f>
        <v>1</v>
      </c>
      <c r="P22" s="3">
        <f>SUMIFS('F2-8'!$E$11:$E$50,'F2-8'!$A$11:$A$50,$G22)</f>
        <v>1</v>
      </c>
      <c r="Q22" s="3">
        <f>SUMIFS('F2-9'!$E$11:$E$50,'F2-9'!$A$11:$A$50,$G22)</f>
        <v>0</v>
      </c>
      <c r="S22" s="3">
        <f>SUMIFS('F2-11'!$E$11:$E$50,'F2-11'!$A$11:$A$50,$G22)</f>
        <v>3</v>
      </c>
      <c r="T22" s="3">
        <f>SUMIFS('F2-12'!$E$11:$E$50,'F2-12'!$A$11:$A$50,$G22)</f>
        <v>3</v>
      </c>
      <c r="U22" s="3">
        <f>SUMIFS('F2-13'!$E$11:$E$50,'F2-13'!$A$11:$A$50,$G22)</f>
        <v>3</v>
      </c>
      <c r="V22" s="3">
        <f>SUMIFS('F2-14'!$E$11:$E$50,'F2-14'!$A$11:$A$50,$G22)</f>
        <v>3</v>
      </c>
    </row>
    <row r="23" spans="7:22" x14ac:dyDescent="0.25">
      <c r="G23" s="7" t="s">
        <v>40</v>
      </c>
      <c r="H23" s="3">
        <f t="shared" si="1"/>
        <v>12</v>
      </c>
      <c r="I23" s="3">
        <f>SUMIFS('F2-1'!$E$11:$E$50,'F2-1'!$A$11:$A$50,$G23)</f>
        <v>0</v>
      </c>
      <c r="J23" s="3">
        <f>SUMIFS('F2-2'!$E$11:$E$50,'F2-2'!$A$11:$A$50,$G23)</f>
        <v>0</v>
      </c>
      <c r="L23" s="3">
        <f>SUMIFS('F2-4'!$E$11:$E$50,'F2-4'!$A$11:$A$50,$G23)</f>
        <v>0</v>
      </c>
      <c r="N23" s="3">
        <f>SUMIFS('F2-6'!$E$11:$E$50,'F2-6'!$A$11:$A$50,$G23)</f>
        <v>0</v>
      </c>
      <c r="O23" s="3">
        <f>SUMIFS('F2-7'!$E$11:$E$50,'F2-7'!$A$11:$A$50,$G23)</f>
        <v>0</v>
      </c>
      <c r="P23" s="3">
        <f>SUMIFS('F2-8'!$E$11:$E$50,'F2-8'!$A$11:$A$50,$G23)</f>
        <v>0</v>
      </c>
      <c r="Q23" s="3">
        <f>SUMIFS('F2-9'!$E$11:$E$50,'F2-9'!$A$11:$A$50,$G23)</f>
        <v>12</v>
      </c>
      <c r="S23" s="3">
        <f>SUMIFS('F2-11'!$E$11:$E$50,'F2-11'!$A$11:$A$50,$G23)</f>
        <v>0</v>
      </c>
      <c r="T23" s="3">
        <f>SUMIFS('F2-12'!$E$11:$E$50,'F2-12'!$A$11:$A$50,$G23)</f>
        <v>0</v>
      </c>
      <c r="U23" s="3">
        <f>SUMIFS('F2-13'!$E$11:$E$50,'F2-13'!$A$11:$A$50,$G23)</f>
        <v>0</v>
      </c>
      <c r="V23" s="3">
        <f>SUMIFS('F2-14'!$E$11:$E$50,'F2-14'!$A$11:$A$50,$G23)</f>
        <v>0</v>
      </c>
    </row>
    <row r="24" spans="7:22" x14ac:dyDescent="0.25">
      <c r="G24" s="7" t="s">
        <v>42</v>
      </c>
      <c r="H24" s="3">
        <f t="shared" si="1"/>
        <v>3</v>
      </c>
      <c r="I24" s="3">
        <f>SUMIFS('F2-1'!$E$11:$E$50,'F2-1'!$A$11:$A$50,$G24)</f>
        <v>1</v>
      </c>
      <c r="J24" s="3">
        <f>SUMIFS('F2-2'!$E$11:$E$50,'F2-2'!$A$11:$A$50,$G24)</f>
        <v>0</v>
      </c>
      <c r="L24" s="3">
        <f>SUMIFS('F2-4'!$E$11:$E$50,'F2-4'!$A$11:$A$50,$G24)</f>
        <v>0</v>
      </c>
      <c r="N24" s="3">
        <f>SUMIFS('F2-6'!$E$11:$E$50,'F2-6'!$A$11:$A$50,$G24)</f>
        <v>0</v>
      </c>
      <c r="O24" s="3">
        <f>SUMIFS('F2-7'!$E$11:$E$50,'F2-7'!$A$11:$A$50,$G24)</f>
        <v>1</v>
      </c>
      <c r="P24" s="3">
        <f>SUMIFS('F2-8'!$E$11:$E$50,'F2-8'!$A$11:$A$50,$G24)</f>
        <v>0</v>
      </c>
      <c r="Q24" s="3">
        <f>SUMIFS('F2-9'!$E$11:$E$50,'F2-9'!$A$11:$A$50,$G24)</f>
        <v>1</v>
      </c>
      <c r="S24" s="3">
        <f>SUMIFS('F2-11'!$E$11:$E$50,'F2-11'!$A$11:$A$50,$G24)</f>
        <v>0</v>
      </c>
      <c r="T24" s="3">
        <f>SUMIFS('F2-12'!$E$11:$E$50,'F2-12'!$A$11:$A$50,$G24)</f>
        <v>0</v>
      </c>
      <c r="U24" s="3">
        <f>SUMIFS('F2-13'!$E$11:$E$50,'F2-13'!$A$11:$A$50,$G24)</f>
        <v>0</v>
      </c>
      <c r="V24" s="3">
        <f>SUMIFS('F2-14'!$E$11:$E$50,'F2-14'!$A$11:$A$50,$G24)</f>
        <v>0</v>
      </c>
    </row>
    <row r="25" spans="7:22" x14ac:dyDescent="0.25">
      <c r="G25" s="7" t="s">
        <v>44</v>
      </c>
      <c r="H25" s="3">
        <f t="shared" si="1"/>
        <v>3</v>
      </c>
      <c r="I25" s="3">
        <f>SUMIFS('F2-1'!$E$11:$E$50,'F2-1'!$A$11:$A$50,$G25)</f>
        <v>1</v>
      </c>
      <c r="J25" s="3">
        <f>SUMIFS('F2-2'!$E$11:$E$50,'F2-2'!$A$11:$A$50,$G25)</f>
        <v>0</v>
      </c>
      <c r="L25" s="3">
        <f>SUMIFS('F2-4'!$E$11:$E$50,'F2-4'!$A$11:$A$50,$G25)</f>
        <v>0</v>
      </c>
      <c r="N25" s="3">
        <f>SUMIFS('F2-6'!$E$11:$E$50,'F2-6'!$A$11:$A$50,$G25)</f>
        <v>0</v>
      </c>
      <c r="O25" s="3">
        <f>SUMIFS('F2-7'!$E$11:$E$50,'F2-7'!$A$11:$A$50,$G25)</f>
        <v>1</v>
      </c>
      <c r="P25" s="3">
        <f>SUMIFS('F2-8'!$E$11:$E$50,'F2-8'!$A$11:$A$50,$G25)</f>
        <v>0</v>
      </c>
      <c r="Q25" s="3">
        <f>SUMIFS('F2-9'!$E$11:$E$50,'F2-9'!$A$11:$A$50,$G25)</f>
        <v>1</v>
      </c>
      <c r="S25" s="3">
        <f>SUMIFS('F2-11'!$E$11:$E$50,'F2-11'!$A$11:$A$50,$G25)</f>
        <v>0</v>
      </c>
      <c r="T25" s="3">
        <f>SUMIFS('F2-12'!$E$11:$E$50,'F2-12'!$A$11:$A$50,$G25)</f>
        <v>0</v>
      </c>
      <c r="U25" s="3">
        <f>SUMIFS('F2-13'!$E$11:$E$50,'F2-13'!$A$11:$A$50,$G25)</f>
        <v>0</v>
      </c>
      <c r="V25" s="3">
        <f>SUMIFS('F2-14'!$E$11:$E$50,'F2-14'!$A$11:$A$50,$G25)</f>
        <v>0</v>
      </c>
    </row>
    <row r="26" spans="7:22" x14ac:dyDescent="0.25">
      <c r="G26" s="7" t="s">
        <v>46</v>
      </c>
      <c r="H26" s="3">
        <f t="shared" si="1"/>
        <v>3</v>
      </c>
      <c r="I26" s="3">
        <f>SUMIFS('F2-1'!$E$11:$E$50,'F2-1'!$A$11:$A$50,$G26)</f>
        <v>1</v>
      </c>
      <c r="J26" s="3">
        <f>SUMIFS('F2-2'!$E$11:$E$50,'F2-2'!$A$11:$A$50,$G26)</f>
        <v>0</v>
      </c>
      <c r="L26" s="3">
        <f>SUMIFS('F2-4'!$E$11:$E$50,'F2-4'!$A$11:$A$50,$G26)</f>
        <v>0</v>
      </c>
      <c r="N26" s="3">
        <f>SUMIFS('F2-6'!$E$11:$E$50,'F2-6'!$A$11:$A$50,$G26)</f>
        <v>0</v>
      </c>
      <c r="O26" s="3">
        <f>SUMIFS('F2-7'!$E$11:$E$50,'F2-7'!$A$11:$A$50,$G26)</f>
        <v>1</v>
      </c>
      <c r="P26" s="3">
        <f>SUMIFS('F2-8'!$E$11:$E$50,'F2-8'!$A$11:$A$50,$G26)</f>
        <v>0</v>
      </c>
      <c r="Q26" s="3">
        <f>SUMIFS('F2-9'!$E$11:$E$50,'F2-9'!$A$11:$A$50,$G26)</f>
        <v>1</v>
      </c>
      <c r="S26" s="3">
        <f>SUMIFS('F2-11'!$E$11:$E$50,'F2-11'!$A$11:$A$50,$G26)</f>
        <v>0</v>
      </c>
      <c r="T26" s="3">
        <f>SUMIFS('F2-12'!$E$11:$E$50,'F2-12'!$A$11:$A$50,$G26)</f>
        <v>0</v>
      </c>
      <c r="U26" s="3">
        <f>SUMIFS('F2-13'!$E$11:$E$50,'F2-13'!$A$11:$A$50,$G26)</f>
        <v>0</v>
      </c>
      <c r="V26" s="3">
        <f>SUMIFS('F2-14'!$E$11:$E$50,'F2-14'!$A$11:$A$50,$G26)</f>
        <v>0</v>
      </c>
    </row>
    <row r="27" spans="7:22" x14ac:dyDescent="0.25">
      <c r="G27" s="7" t="s">
        <v>48</v>
      </c>
      <c r="H27" s="3">
        <f t="shared" si="1"/>
        <v>2</v>
      </c>
      <c r="I27" s="3">
        <f>SUMIFS('F2-1'!$E$11:$E$50,'F2-1'!$A$11:$A$50,$G27)</f>
        <v>0</v>
      </c>
      <c r="J27" s="3">
        <f>SUMIFS('F2-2'!$E$11:$E$50,'F2-2'!$A$11:$A$50,$G27)</f>
        <v>0</v>
      </c>
      <c r="L27" s="3">
        <f>SUMIFS('F2-4'!$E$11:$E$50,'F2-4'!$A$11:$A$50,$G27)</f>
        <v>0</v>
      </c>
      <c r="N27" s="3">
        <f>SUMIFS('F2-6'!$E$11:$E$50,'F2-6'!$A$11:$A$50,$G27)</f>
        <v>0</v>
      </c>
      <c r="O27" s="3">
        <f>SUMIFS('F2-7'!$E$11:$E$50,'F2-7'!$A$11:$A$50,$G27)</f>
        <v>0</v>
      </c>
      <c r="P27" s="3">
        <f>SUMIFS('F2-8'!$E$11:$E$50,'F2-8'!$A$11:$A$50,$G27)</f>
        <v>0</v>
      </c>
      <c r="Q27" s="3">
        <f>SUMIFS('F2-9'!$E$11:$E$50,'F2-9'!$A$11:$A$50,$G27)</f>
        <v>2</v>
      </c>
      <c r="S27" s="3">
        <f>SUMIFS('F2-11'!$E$11:$E$50,'F2-11'!$A$11:$A$50,$G27)</f>
        <v>0</v>
      </c>
      <c r="T27" s="3">
        <f>SUMIFS('F2-12'!$E$11:$E$50,'F2-12'!$A$11:$A$50,$G27)</f>
        <v>0</v>
      </c>
      <c r="U27" s="3">
        <f>SUMIFS('F2-13'!$E$11:$E$50,'F2-13'!$A$11:$A$50,$G27)</f>
        <v>0</v>
      </c>
      <c r="V27" s="3">
        <f>SUMIFS('F2-14'!$E$11:$E$50,'F2-14'!$A$11:$A$50,$G27)</f>
        <v>0</v>
      </c>
    </row>
    <row r="28" spans="7:22" x14ac:dyDescent="0.25">
      <c r="G28" s="7" t="s">
        <v>50</v>
      </c>
      <c r="H28" s="3">
        <f t="shared" si="1"/>
        <v>70</v>
      </c>
      <c r="I28" s="3">
        <f>SUMIFS('F2-1'!$E$11:$E$50,'F2-1'!$A$11:$A$50,$G28)</f>
        <v>0</v>
      </c>
      <c r="J28" s="3">
        <f>SUMIFS('F2-2'!$E$11:$E$50,'F2-2'!$A$11:$A$50,$G28)</f>
        <v>0</v>
      </c>
      <c r="L28" s="3">
        <f>SUMIFS('F2-4'!$E$11:$E$50,'F2-4'!$A$11:$A$50,$G28)</f>
        <v>0</v>
      </c>
      <c r="N28" s="3">
        <f>SUMIFS('F2-6'!$E$11:$E$50,'F2-6'!$A$11:$A$50,$G28)</f>
        <v>10</v>
      </c>
      <c r="O28" s="3">
        <f>SUMIFS('F2-7'!$E$11:$E$50,'F2-7'!$A$11:$A$50,$G28)</f>
        <v>10</v>
      </c>
      <c r="P28" s="3">
        <f>SUMIFS('F2-8'!$E$11:$E$50,'F2-8'!$A$11:$A$50,$G28)</f>
        <v>10</v>
      </c>
      <c r="Q28" s="3">
        <f>SUMIFS('F2-9'!$E$11:$E$50,'F2-9'!$A$11:$A$50,$G28)</f>
        <v>0</v>
      </c>
      <c r="S28" s="3">
        <f>SUMIFS('F2-11'!$E$11:$E$50,'F2-11'!$A$11:$A$50,$G28)</f>
        <v>10</v>
      </c>
      <c r="T28" s="3">
        <f>SUMIFS('F2-12'!$E$11:$E$50,'F2-12'!$A$11:$A$50,$G28)</f>
        <v>10</v>
      </c>
      <c r="U28" s="3">
        <f>SUMIFS('F2-13'!$E$11:$E$50,'F2-13'!$A$11:$A$50,$G28)</f>
        <v>10</v>
      </c>
      <c r="V28" s="3">
        <f>SUMIFS('F2-14'!$E$11:$E$50,'F2-14'!$A$11:$A$50,$G28)</f>
        <v>10</v>
      </c>
    </row>
    <row r="29" spans="7:22" x14ac:dyDescent="0.25">
      <c r="G29" s="7" t="s">
        <v>52</v>
      </c>
      <c r="H29" s="3">
        <f t="shared" si="1"/>
        <v>4</v>
      </c>
      <c r="I29" s="3">
        <f>SUMIFS('F2-1'!$E$11:$E$50,'F2-1'!$A$11:$A$50,$G29)</f>
        <v>0</v>
      </c>
      <c r="J29" s="3">
        <f>SUMIFS('F2-2'!$E$11:$E$50,'F2-2'!$A$11:$A$50,$G29)</f>
        <v>1</v>
      </c>
      <c r="L29" s="3">
        <f>SUMIFS('F2-4'!$E$11:$E$50,'F2-4'!$A$11:$A$50,$G29)</f>
        <v>0</v>
      </c>
      <c r="N29" s="3">
        <f>SUMIFS('F2-6'!$E$11:$E$50,'F2-6'!$A$11:$A$50,$G29)</f>
        <v>0</v>
      </c>
      <c r="O29" s="3">
        <f>SUMIFS('F2-7'!$E$11:$E$50,'F2-7'!$A$11:$A$50,$G29)</f>
        <v>0</v>
      </c>
      <c r="P29" s="3">
        <f>SUMIFS('F2-8'!$E$11:$E$50,'F2-8'!$A$11:$A$50,$G29)</f>
        <v>0</v>
      </c>
      <c r="Q29" s="3">
        <f>SUMIFS('F2-9'!$E$11:$E$50,'F2-9'!$A$11:$A$50,$G29)</f>
        <v>0</v>
      </c>
      <c r="S29" s="3">
        <f>SUMIFS('F2-11'!$E$11:$E$50,'F2-11'!$A$11:$A$50,$G29)</f>
        <v>1</v>
      </c>
      <c r="T29" s="3">
        <f>SUMIFS('F2-12'!$E$11:$E$50,'F2-12'!$A$11:$A$50,$G29)</f>
        <v>1</v>
      </c>
      <c r="U29" s="3">
        <f>SUMIFS('F2-13'!$E$11:$E$50,'F2-13'!$A$11:$A$50,$G29)</f>
        <v>0</v>
      </c>
      <c r="V29" s="3">
        <f>SUMIFS('F2-14'!$E$11:$E$50,'F2-14'!$A$11:$A$50,$G29)</f>
        <v>1</v>
      </c>
    </row>
    <row r="30" spans="7:22" x14ac:dyDescent="0.25">
      <c r="G30" s="7" t="s">
        <v>54</v>
      </c>
      <c r="H30" s="3">
        <f t="shared" si="1"/>
        <v>2</v>
      </c>
      <c r="I30" s="3">
        <f>SUMIFS('F2-1'!$E$11:$E$50,'F2-1'!$A$11:$A$50,$G30)</f>
        <v>0</v>
      </c>
      <c r="J30" s="3">
        <f>SUMIFS('F2-2'!$E$11:$E$50,'F2-2'!$A$11:$A$50,$G30)</f>
        <v>0</v>
      </c>
      <c r="L30" s="3">
        <f>SUMIFS('F2-4'!$E$11:$E$50,'F2-4'!$A$11:$A$50,$G30)</f>
        <v>0</v>
      </c>
      <c r="N30" s="3">
        <f>SUMIFS('F2-6'!$E$11:$E$50,'F2-6'!$A$11:$A$50,$G30)</f>
        <v>0</v>
      </c>
      <c r="O30" s="3">
        <f>SUMIFS('F2-7'!$E$11:$E$50,'F2-7'!$A$11:$A$50,$G30)</f>
        <v>1</v>
      </c>
      <c r="P30" s="3">
        <f>SUMIFS('F2-8'!$E$11:$E$50,'F2-8'!$A$11:$A$50,$G30)</f>
        <v>1</v>
      </c>
      <c r="Q30" s="3">
        <f>SUMIFS('F2-9'!$E$11:$E$50,'F2-9'!$A$11:$A$50,$G30)</f>
        <v>0</v>
      </c>
      <c r="S30" s="3">
        <f>SUMIFS('F2-11'!$E$11:$E$50,'F2-11'!$A$11:$A$50,$G30)</f>
        <v>0</v>
      </c>
      <c r="T30" s="3">
        <f>SUMIFS('F2-12'!$E$11:$E$50,'F2-12'!$A$11:$A$50,$G30)</f>
        <v>0</v>
      </c>
      <c r="U30" s="3">
        <f>SUMIFS('F2-13'!$E$11:$E$50,'F2-13'!$A$11:$A$50,$G30)</f>
        <v>0</v>
      </c>
      <c r="V30" s="3">
        <f>SUMIFS('F2-14'!$E$11:$E$50,'F2-14'!$A$11:$A$50,$G30)</f>
        <v>0</v>
      </c>
    </row>
    <row r="31" spans="7:22" x14ac:dyDescent="0.25">
      <c r="G31" s="7" t="s">
        <v>55</v>
      </c>
      <c r="H31" s="3">
        <f t="shared" si="1"/>
        <v>21</v>
      </c>
      <c r="I31" s="3">
        <f>SUMIFS('F2-1'!$E$11:$E$50,'F2-1'!$A$11:$A$50,$G31)</f>
        <v>0</v>
      </c>
      <c r="J31" s="3">
        <f>SUMIFS('F2-2'!$E$11:$E$50,'F2-2'!$A$11:$A$50,$G31)</f>
        <v>0</v>
      </c>
      <c r="L31" s="3">
        <f>SUMIFS('F2-4'!$E$11:$E$50,'F2-4'!$A$11:$A$50,$G31)</f>
        <v>0</v>
      </c>
      <c r="N31" s="3">
        <f>SUMIFS('F2-6'!$E$11:$E$50,'F2-6'!$A$11:$A$50,$G31)</f>
        <v>3</v>
      </c>
      <c r="O31" s="3">
        <f>SUMIFS('F2-7'!$E$11:$E$50,'F2-7'!$A$11:$A$50,$G31)</f>
        <v>3</v>
      </c>
      <c r="P31" s="3">
        <f>SUMIFS('F2-8'!$E$11:$E$50,'F2-8'!$A$11:$A$50,$G31)</f>
        <v>3</v>
      </c>
      <c r="Q31" s="3">
        <f>SUMIFS('F2-9'!$E$11:$E$50,'F2-9'!$A$11:$A$50,$G31)</f>
        <v>0</v>
      </c>
      <c r="S31" s="3">
        <f>SUMIFS('F2-11'!$E$11:$E$50,'F2-11'!$A$11:$A$50,$G31)</f>
        <v>3</v>
      </c>
      <c r="T31" s="3">
        <f>SUMIFS('F2-12'!$E$11:$E$50,'F2-12'!$A$11:$A$50,$G31)</f>
        <v>3</v>
      </c>
      <c r="U31" s="3">
        <f>SUMIFS('F2-13'!$E$11:$E$50,'F2-13'!$A$11:$A$50,$G31)</f>
        <v>3</v>
      </c>
      <c r="V31" s="3">
        <f>SUMIFS('F2-14'!$E$11:$E$50,'F2-14'!$A$11:$A$50,$G31)</f>
        <v>3</v>
      </c>
    </row>
    <row r="32" spans="7:22" x14ac:dyDescent="0.25">
      <c r="G32" s="7" t="s">
        <v>56</v>
      </c>
      <c r="H32" s="3">
        <f t="shared" si="1"/>
        <v>21</v>
      </c>
      <c r="I32" s="3">
        <f>SUMIFS('F2-1'!$E$11:$E$50,'F2-1'!$A$11:$A$50,$G32)</f>
        <v>0</v>
      </c>
      <c r="J32" s="3">
        <f>SUMIFS('F2-2'!$E$11:$E$50,'F2-2'!$A$11:$A$50,$G32)</f>
        <v>0</v>
      </c>
      <c r="L32" s="3">
        <f>SUMIFS('F2-4'!$E$11:$E$50,'F2-4'!$A$11:$A$50,$G32)</f>
        <v>0</v>
      </c>
      <c r="N32" s="3">
        <f>SUMIFS('F2-6'!$E$11:$E$50,'F2-6'!$A$11:$A$50,$G32)</f>
        <v>3</v>
      </c>
      <c r="O32" s="3">
        <f>SUMIFS('F2-7'!$E$11:$E$50,'F2-7'!$A$11:$A$50,$G32)</f>
        <v>3</v>
      </c>
      <c r="P32" s="3">
        <f>SUMIFS('F2-8'!$E$11:$E$50,'F2-8'!$A$11:$A$50,$G32)</f>
        <v>3</v>
      </c>
      <c r="Q32" s="3">
        <f>SUMIFS('F2-9'!$E$11:$E$50,'F2-9'!$A$11:$A$50,$G32)</f>
        <v>0</v>
      </c>
      <c r="S32" s="3">
        <f>SUMIFS('F2-11'!$E$11:$E$50,'F2-11'!$A$11:$A$50,$G32)</f>
        <v>3</v>
      </c>
      <c r="T32" s="3">
        <f>SUMIFS('F2-12'!$E$11:$E$50,'F2-12'!$A$11:$A$50,$G32)</f>
        <v>3</v>
      </c>
      <c r="U32" s="3">
        <f>SUMIFS('F2-13'!$E$11:$E$50,'F2-13'!$A$11:$A$50,$G32)</f>
        <v>3</v>
      </c>
      <c r="V32" s="3">
        <f>SUMIFS('F2-14'!$E$11:$E$50,'F2-14'!$A$11:$A$50,$G32)</f>
        <v>3</v>
      </c>
    </row>
    <row r="33" spans="7:22" x14ac:dyDescent="0.25">
      <c r="G33" s="7" t="s">
        <v>57</v>
      </c>
      <c r="H33" s="3">
        <f t="shared" si="1"/>
        <v>21</v>
      </c>
      <c r="I33" s="3">
        <f>SUMIFS('F2-1'!$E$11:$E$50,'F2-1'!$A$11:$A$50,$G33)</f>
        <v>0</v>
      </c>
      <c r="J33" s="3">
        <f>SUMIFS('F2-2'!$E$11:$E$50,'F2-2'!$A$11:$A$50,$G33)</f>
        <v>0</v>
      </c>
      <c r="L33" s="3">
        <f>SUMIFS('F2-4'!$E$11:$E$50,'F2-4'!$A$11:$A$50,$G33)</f>
        <v>0</v>
      </c>
      <c r="N33" s="3">
        <f>SUMIFS('F2-6'!$E$11:$E$50,'F2-6'!$A$11:$A$50,$G33)</f>
        <v>3</v>
      </c>
      <c r="O33" s="3">
        <f>SUMIFS('F2-7'!$E$11:$E$50,'F2-7'!$A$11:$A$50,$G33)</f>
        <v>3</v>
      </c>
      <c r="P33" s="3">
        <f>SUMIFS('F2-8'!$E$11:$E$50,'F2-8'!$A$11:$A$50,$G33)</f>
        <v>3</v>
      </c>
      <c r="Q33" s="3">
        <f>SUMIFS('F2-9'!$E$11:$E$50,'F2-9'!$A$11:$A$50,$G33)</f>
        <v>0</v>
      </c>
      <c r="S33" s="3">
        <f>SUMIFS('F2-11'!$E$11:$E$50,'F2-11'!$A$11:$A$50,$G33)</f>
        <v>3</v>
      </c>
      <c r="T33" s="3">
        <f>SUMIFS('F2-12'!$E$11:$E$50,'F2-12'!$A$11:$A$50,$G33)</f>
        <v>3</v>
      </c>
      <c r="U33" s="3">
        <f>SUMIFS('F2-13'!$E$11:$E$50,'F2-13'!$A$11:$A$50,$G33)</f>
        <v>3</v>
      </c>
      <c r="V33" s="3">
        <f>SUMIFS('F2-14'!$E$11:$E$50,'F2-14'!$A$11:$A$50,$G33)</f>
        <v>3</v>
      </c>
    </row>
    <row r="34" spans="7:22" x14ac:dyDescent="0.25">
      <c r="G34" s="7" t="s">
        <v>58</v>
      </c>
      <c r="H34" s="3">
        <f t="shared" si="1"/>
        <v>21</v>
      </c>
      <c r="I34" s="3">
        <f>SUMIFS('F2-1'!$E$11:$E$50,'F2-1'!$A$11:$A$50,$G34)</f>
        <v>0</v>
      </c>
      <c r="J34" s="3">
        <f>SUMIFS('F2-2'!$E$11:$E$50,'F2-2'!$A$11:$A$50,$G34)</f>
        <v>0</v>
      </c>
      <c r="L34" s="3">
        <f>SUMIFS('F2-4'!$E$11:$E$50,'F2-4'!$A$11:$A$50,$G34)</f>
        <v>0</v>
      </c>
      <c r="N34" s="3">
        <f>SUMIFS('F2-6'!$E$11:$E$50,'F2-6'!$A$11:$A$50,$G34)</f>
        <v>3</v>
      </c>
      <c r="O34" s="3">
        <f>SUMIFS('F2-7'!$E$11:$E$50,'F2-7'!$A$11:$A$50,$G34)</f>
        <v>3</v>
      </c>
      <c r="P34" s="3">
        <f>SUMIFS('F2-8'!$E$11:$E$50,'F2-8'!$A$11:$A$50,$G34)</f>
        <v>3</v>
      </c>
      <c r="Q34" s="3">
        <f>SUMIFS('F2-9'!$E$11:$E$50,'F2-9'!$A$11:$A$50,$G34)</f>
        <v>0</v>
      </c>
      <c r="S34" s="3">
        <f>SUMIFS('F2-11'!$E$11:$E$50,'F2-11'!$A$11:$A$50,$G34)</f>
        <v>3</v>
      </c>
      <c r="T34" s="3">
        <f>SUMIFS('F2-12'!$E$11:$E$50,'F2-12'!$A$11:$A$50,$G34)</f>
        <v>3</v>
      </c>
      <c r="U34" s="3">
        <f>SUMIFS('F2-13'!$E$11:$E$50,'F2-13'!$A$11:$A$50,$G34)</f>
        <v>3</v>
      </c>
      <c r="V34" s="3">
        <f>SUMIFS('F2-14'!$E$11:$E$50,'F2-14'!$A$11:$A$50,$G34)</f>
        <v>3</v>
      </c>
    </row>
    <row r="35" spans="7:22" x14ac:dyDescent="0.25">
      <c r="G35" s="7" t="s">
        <v>59</v>
      </c>
      <c r="H35" s="3">
        <f t="shared" si="1"/>
        <v>21</v>
      </c>
      <c r="I35" s="3">
        <f>SUMIFS('F2-1'!$E$11:$E$50,'F2-1'!$A$11:$A$50,$G35)</f>
        <v>0</v>
      </c>
      <c r="J35" s="3">
        <f>SUMIFS('F2-2'!$E$11:$E$50,'F2-2'!$A$11:$A$50,$G35)</f>
        <v>0</v>
      </c>
      <c r="L35" s="3">
        <f>SUMIFS('F2-4'!$E$11:$E$50,'F2-4'!$A$11:$A$50,$G35)</f>
        <v>0</v>
      </c>
      <c r="N35" s="3">
        <f>SUMIFS('F2-6'!$E$11:$E$50,'F2-6'!$A$11:$A$50,$G35)</f>
        <v>3</v>
      </c>
      <c r="O35" s="3">
        <f>SUMIFS('F2-7'!$E$11:$E$50,'F2-7'!$A$11:$A$50,$G35)</f>
        <v>3</v>
      </c>
      <c r="P35" s="3">
        <f>SUMIFS('F2-8'!$E$11:$E$50,'F2-8'!$A$11:$A$50,$G35)</f>
        <v>3</v>
      </c>
      <c r="Q35" s="3">
        <f>SUMIFS('F2-9'!$E$11:$E$50,'F2-9'!$A$11:$A$50,$G35)</f>
        <v>0</v>
      </c>
      <c r="S35" s="3">
        <f>SUMIFS('F2-11'!$E$11:$E$50,'F2-11'!$A$11:$A$50,$G35)</f>
        <v>3</v>
      </c>
      <c r="T35" s="3">
        <f>SUMIFS('F2-12'!$E$11:$E$50,'F2-12'!$A$11:$A$50,$G35)</f>
        <v>3</v>
      </c>
      <c r="U35" s="3">
        <f>SUMIFS('F2-13'!$E$11:$E$50,'F2-13'!$A$11:$A$50,$G35)</f>
        <v>3</v>
      </c>
      <c r="V35" s="3">
        <f>SUMIFS('F2-14'!$E$11:$E$50,'F2-14'!$A$11:$A$50,$G35)</f>
        <v>3</v>
      </c>
    </row>
    <row r="36" spans="7:22" x14ac:dyDescent="0.25">
      <c r="G36" s="7" t="s">
        <v>60</v>
      </c>
      <c r="H36" s="3">
        <f t="shared" si="1"/>
        <v>20</v>
      </c>
      <c r="I36" s="3">
        <f>SUMIFS('F2-1'!$E$11:$E$50,'F2-1'!$A$11:$A$50,$G36)</f>
        <v>0</v>
      </c>
      <c r="J36" s="3">
        <f>SUMIFS('F2-2'!$E$11:$E$50,'F2-2'!$A$11:$A$50,$G36)</f>
        <v>0</v>
      </c>
      <c r="L36" s="3">
        <f>SUMIFS('F2-4'!$E$11:$E$50,'F2-4'!$A$11:$A$50,$G36)</f>
        <v>0</v>
      </c>
      <c r="N36" s="3">
        <f>SUMIFS('F2-6'!$E$11:$E$50,'F2-6'!$A$11:$A$50,$G36)</f>
        <v>0</v>
      </c>
      <c r="O36" s="3">
        <f>SUMIFS('F2-7'!$E$11:$E$50,'F2-7'!$A$11:$A$50,$G36)</f>
        <v>0</v>
      </c>
      <c r="P36" s="3">
        <f>SUMIFS('F2-8'!$E$11:$E$50,'F2-8'!$A$11:$A$50,$G36)</f>
        <v>0</v>
      </c>
      <c r="Q36" s="3">
        <f>SUMIFS('F2-9'!$E$11:$E$50,'F2-9'!$A$11:$A$50,$G36)</f>
        <v>20</v>
      </c>
      <c r="S36" s="3">
        <f>SUMIFS('F2-11'!$E$11:$E$50,'F2-11'!$A$11:$A$50,$G36)</f>
        <v>0</v>
      </c>
      <c r="T36" s="3">
        <f>SUMIFS('F2-12'!$E$11:$E$50,'F2-12'!$A$11:$A$50,$G36)</f>
        <v>0</v>
      </c>
      <c r="U36" s="3">
        <f>SUMIFS('F2-13'!$E$11:$E$50,'F2-13'!$A$11:$A$50,$G36)</f>
        <v>0</v>
      </c>
      <c r="V36" s="3">
        <f>SUMIFS('F2-14'!$E$11:$E$50,'F2-14'!$A$11:$A$50,$G36)</f>
        <v>0</v>
      </c>
    </row>
    <row r="37" spans="7:22" x14ac:dyDescent="0.25">
      <c r="G37" s="7" t="s">
        <v>61</v>
      </c>
      <c r="H37" s="3">
        <f t="shared" si="1"/>
        <v>1</v>
      </c>
      <c r="I37" s="3">
        <f>SUMIFS('F2-1'!$E$11:$E$50,'F2-1'!$A$11:$A$50,$G37)</f>
        <v>0</v>
      </c>
      <c r="J37" s="3">
        <f>SUMIFS('F2-2'!$E$11:$E$50,'F2-2'!$A$11:$A$50,$G37)</f>
        <v>0</v>
      </c>
      <c r="L37" s="3">
        <f>SUMIFS('F2-4'!$E$11:$E$50,'F2-4'!$A$11:$A$50,$G37)</f>
        <v>0</v>
      </c>
      <c r="N37" s="3">
        <f>SUMIFS('F2-6'!$E$11:$E$50,'F2-6'!$A$11:$A$50,$G37)</f>
        <v>0</v>
      </c>
      <c r="O37" s="3">
        <f>SUMIFS('F2-7'!$E$11:$E$50,'F2-7'!$A$11:$A$50,$G37)</f>
        <v>1</v>
      </c>
      <c r="P37" s="3">
        <f>SUMIFS('F2-8'!$E$11:$E$50,'F2-8'!$A$11:$A$50,$G37)</f>
        <v>0</v>
      </c>
      <c r="Q37" s="3">
        <f>SUMIFS('F2-9'!$E$11:$E$50,'F2-9'!$A$11:$A$50,$G37)</f>
        <v>0</v>
      </c>
      <c r="S37" s="3">
        <f>SUMIFS('F2-11'!$E$11:$E$50,'F2-11'!$A$11:$A$50,$G37)</f>
        <v>0</v>
      </c>
      <c r="T37" s="3">
        <f>SUMIFS('F2-12'!$E$11:$E$50,'F2-12'!$A$11:$A$50,$G37)</f>
        <v>0</v>
      </c>
      <c r="U37" s="3">
        <f>SUMIFS('F2-13'!$E$11:$E$50,'F2-13'!$A$11:$A$50,$G37)</f>
        <v>0</v>
      </c>
      <c r="V37" s="3">
        <f>SUMIFS('F2-14'!$E$11:$E$50,'F2-14'!$A$11:$A$50,$G37)</f>
        <v>0</v>
      </c>
    </row>
    <row r="38" spans="7:22" x14ac:dyDescent="0.25">
      <c r="G38" s="7" t="s">
        <v>63</v>
      </c>
      <c r="H38" s="3">
        <f t="shared" si="1"/>
        <v>21</v>
      </c>
      <c r="I38" s="3">
        <f>SUMIFS('F2-1'!$E$11:$E$50,'F2-1'!$A$11:$A$50,$G38)</f>
        <v>0</v>
      </c>
      <c r="J38" s="3">
        <f>SUMIFS('F2-2'!$E$11:$E$50,'F2-2'!$A$11:$A$50,$G38)</f>
        <v>0</v>
      </c>
      <c r="L38" s="3">
        <f>SUMIFS('F2-4'!$E$11:$E$50,'F2-4'!$A$11:$A$50,$G38)</f>
        <v>0</v>
      </c>
      <c r="N38" s="3">
        <f>SUMIFS('F2-6'!$E$11:$E$50,'F2-6'!$A$11:$A$50,$G38)</f>
        <v>3</v>
      </c>
      <c r="O38" s="3">
        <f>SUMIFS('F2-7'!$E$11:$E$50,'F2-7'!$A$11:$A$50,$G38)</f>
        <v>3</v>
      </c>
      <c r="P38" s="3">
        <f>SUMIFS('F2-8'!$E$11:$E$50,'F2-8'!$A$11:$A$50,$G38)</f>
        <v>3</v>
      </c>
      <c r="Q38" s="3">
        <f>SUMIFS('F2-9'!$E$11:$E$50,'F2-9'!$A$11:$A$50,$G38)</f>
        <v>0</v>
      </c>
      <c r="S38" s="3">
        <f>SUMIFS('F2-11'!$E$11:$E$50,'F2-11'!$A$11:$A$50,$G38)</f>
        <v>3</v>
      </c>
      <c r="T38" s="3">
        <f>SUMIFS('F2-12'!$E$11:$E$50,'F2-12'!$A$11:$A$50,$G38)</f>
        <v>3</v>
      </c>
      <c r="U38" s="3">
        <f>SUMIFS('F2-13'!$E$11:$E$50,'F2-13'!$A$11:$A$50,$G38)</f>
        <v>3</v>
      </c>
      <c r="V38" s="3">
        <f>SUMIFS('F2-14'!$E$11:$E$50,'F2-14'!$A$11:$A$50,$G38)</f>
        <v>3</v>
      </c>
    </row>
    <row r="39" spans="7:22" x14ac:dyDescent="0.25">
      <c r="G39" s="7" t="s">
        <v>64</v>
      </c>
      <c r="H39" s="3">
        <f t="shared" si="1"/>
        <v>1</v>
      </c>
      <c r="I39" s="3">
        <f>SUMIFS('F2-1'!$E$11:$E$50,'F2-1'!$A$11:$A$50,$G39)</f>
        <v>0</v>
      </c>
      <c r="J39" s="3">
        <f>SUMIFS('F2-2'!$E$11:$E$50,'F2-2'!$A$11:$A$50,$G39)</f>
        <v>0</v>
      </c>
      <c r="L39" s="3">
        <f>SUMIFS('F2-4'!$E$11:$E$50,'F2-4'!$A$11:$A$50,$G39)</f>
        <v>0</v>
      </c>
      <c r="N39" s="3">
        <f>SUMIFS('F2-6'!$E$11:$E$50,'F2-6'!$A$11:$A$50,$G39)</f>
        <v>0</v>
      </c>
      <c r="O39" s="3">
        <f>SUMIFS('F2-7'!$E$11:$E$50,'F2-7'!$A$11:$A$50,$G39)</f>
        <v>0</v>
      </c>
      <c r="P39" s="3">
        <f>SUMIFS('F2-8'!$E$11:$E$50,'F2-8'!$A$11:$A$50,$G39)</f>
        <v>0</v>
      </c>
      <c r="Q39" s="3">
        <f>SUMIFS('F2-9'!$E$11:$E$50,'F2-9'!$A$11:$A$50,$G39)</f>
        <v>1</v>
      </c>
      <c r="S39" s="3">
        <f>SUMIFS('F2-11'!$E$11:$E$50,'F2-11'!$A$11:$A$50,$G39)</f>
        <v>0</v>
      </c>
      <c r="T39" s="3">
        <f>SUMIFS('F2-12'!$E$11:$E$50,'F2-12'!$A$11:$A$50,$G39)</f>
        <v>0</v>
      </c>
      <c r="U39" s="3">
        <f>SUMIFS('F2-13'!$E$11:$E$50,'F2-13'!$A$11:$A$50,$G39)</f>
        <v>0</v>
      </c>
      <c r="V39" s="3">
        <f>SUMIFS('F2-14'!$E$11:$E$50,'F2-14'!$A$11:$A$50,$G39)</f>
        <v>0</v>
      </c>
    </row>
    <row r="40" spans="7:22" x14ac:dyDescent="0.25">
      <c r="G40" s="7" t="s">
        <v>66</v>
      </c>
      <c r="H40" s="3">
        <f t="shared" si="1"/>
        <v>2</v>
      </c>
      <c r="I40" s="3">
        <f>SUMIFS('F2-1'!$E$11:$E$50,'F2-1'!$A$11:$A$50,$G40)</f>
        <v>0</v>
      </c>
      <c r="J40" s="3">
        <f>SUMIFS('F2-2'!$E$11:$E$50,'F2-2'!$A$11:$A$50,$G40)</f>
        <v>0</v>
      </c>
      <c r="L40" s="3">
        <f>SUMIFS('F2-4'!$E$11:$E$50,'F2-4'!$A$11:$A$50,$G40)</f>
        <v>0</v>
      </c>
      <c r="N40" s="3">
        <f>SUMIFS('F2-6'!$E$11:$E$50,'F2-6'!$A$11:$A$50,$G40)</f>
        <v>0</v>
      </c>
      <c r="O40" s="3">
        <f>SUMIFS('F2-7'!$E$11:$E$50,'F2-7'!$A$11:$A$50,$G40)</f>
        <v>0</v>
      </c>
      <c r="P40" s="3">
        <f>SUMIFS('F2-8'!$E$11:$E$50,'F2-8'!$A$11:$A$50,$G40)</f>
        <v>0</v>
      </c>
      <c r="Q40" s="3">
        <f>SUMIFS('F2-9'!$E$11:$E$50,'F2-9'!$A$11:$A$50,$G40)</f>
        <v>2</v>
      </c>
      <c r="S40" s="3">
        <f>SUMIFS('F2-11'!$E$11:$E$50,'F2-11'!$A$11:$A$50,$G40)</f>
        <v>0</v>
      </c>
      <c r="T40" s="3">
        <f>SUMIFS('F2-12'!$E$11:$E$50,'F2-12'!$A$11:$A$50,$G40)</f>
        <v>0</v>
      </c>
      <c r="U40" s="3">
        <f>SUMIFS('F2-13'!$E$11:$E$50,'F2-13'!$A$11:$A$50,$G40)</f>
        <v>0</v>
      </c>
      <c r="V40" s="3">
        <f>SUMIFS('F2-14'!$E$11:$E$50,'F2-14'!$A$11:$A$50,$G40)</f>
        <v>0</v>
      </c>
    </row>
    <row r="41" spans="7:22" x14ac:dyDescent="0.25">
      <c r="G41" s="7" t="s">
        <v>68</v>
      </c>
      <c r="H41" s="3">
        <f t="shared" si="1"/>
        <v>9</v>
      </c>
      <c r="I41" s="3">
        <f>SUMIFS('F2-1'!$E$11:$E$50,'F2-1'!$A$11:$A$50,$G41)</f>
        <v>0</v>
      </c>
      <c r="J41" s="3">
        <f>SUMIFS('F2-2'!$E$11:$E$50,'F2-2'!$A$11:$A$50,$G41)</f>
        <v>0</v>
      </c>
      <c r="L41" s="3">
        <f>SUMIFS('F2-4'!$E$11:$E$50,'F2-4'!$A$11:$A$50,$G41)</f>
        <v>6</v>
      </c>
      <c r="N41" s="3">
        <f>SUMIFS('F2-6'!$E$11:$E$50,'F2-6'!$A$11:$A$50,$G41)</f>
        <v>0</v>
      </c>
      <c r="O41" s="3">
        <f>SUMIFS('F2-7'!$E$11:$E$50,'F2-7'!$A$11:$A$50,$G41)</f>
        <v>3</v>
      </c>
      <c r="P41" s="3">
        <f>SUMIFS('F2-8'!$E$11:$E$50,'F2-8'!$A$11:$A$50,$G41)</f>
        <v>0</v>
      </c>
      <c r="Q41" s="3">
        <f>SUMIFS('F2-9'!$E$11:$E$50,'F2-9'!$A$11:$A$50,$G41)</f>
        <v>0</v>
      </c>
      <c r="S41" s="3">
        <f>SUMIFS('F2-11'!$E$11:$E$50,'F2-11'!$A$11:$A$50,$G41)</f>
        <v>0</v>
      </c>
      <c r="T41" s="3">
        <f>SUMIFS('F2-12'!$E$11:$E$50,'F2-12'!$A$11:$A$50,$G41)</f>
        <v>0</v>
      </c>
      <c r="U41" s="3">
        <f>SUMIFS('F2-13'!$E$11:$E$50,'F2-13'!$A$11:$A$50,$G41)</f>
        <v>0</v>
      </c>
      <c r="V41" s="3">
        <f>SUMIFS('F2-14'!$E$11:$E$50,'F2-14'!$A$11:$A$50,$G41)</f>
        <v>0</v>
      </c>
    </row>
    <row r="42" spans="7:22" x14ac:dyDescent="0.25">
      <c r="G42" s="7" t="s">
        <v>70</v>
      </c>
      <c r="H42" s="3">
        <f t="shared" si="1"/>
        <v>2</v>
      </c>
      <c r="I42" s="3">
        <f>SUMIFS('F2-1'!$E$11:$E$50,'F2-1'!$A$11:$A$50,$G42)</f>
        <v>0</v>
      </c>
      <c r="J42" s="3">
        <f>SUMIFS('F2-2'!$E$11:$E$50,'F2-2'!$A$11:$A$50,$G42)</f>
        <v>0</v>
      </c>
      <c r="L42" s="3">
        <f>SUMIFS('F2-4'!$E$11:$E$50,'F2-4'!$A$11:$A$50,$G42)</f>
        <v>0</v>
      </c>
      <c r="N42" s="3">
        <f>SUMIFS('F2-6'!$E$11:$E$50,'F2-6'!$A$11:$A$50,$G42)</f>
        <v>0</v>
      </c>
      <c r="O42" s="3">
        <f>SUMIFS('F2-7'!$E$11:$E$50,'F2-7'!$A$11:$A$50,$G42)</f>
        <v>0</v>
      </c>
      <c r="P42" s="3">
        <f>SUMIFS('F2-8'!$E$11:$E$50,'F2-8'!$A$11:$A$50,$G42)</f>
        <v>0</v>
      </c>
      <c r="Q42" s="3">
        <f>SUMIFS('F2-9'!$E$11:$E$50,'F2-9'!$A$11:$A$50,$G42)</f>
        <v>2</v>
      </c>
      <c r="S42" s="3">
        <f>SUMIFS('F2-11'!$E$11:$E$50,'F2-11'!$A$11:$A$50,$G42)</f>
        <v>0</v>
      </c>
      <c r="T42" s="3">
        <f>SUMIFS('F2-12'!$E$11:$E$50,'F2-12'!$A$11:$A$50,$G42)</f>
        <v>0</v>
      </c>
      <c r="U42" s="3">
        <f>SUMIFS('F2-13'!$E$11:$E$50,'F2-13'!$A$11:$A$50,$G42)</f>
        <v>0</v>
      </c>
      <c r="V42" s="3">
        <f>SUMIFS('F2-14'!$E$11:$E$50,'F2-14'!$A$11:$A$50,$G42)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13</vt:i4>
      </vt:variant>
      <vt:variant>
        <vt:lpstr>Zone denumite</vt:lpstr>
      </vt:variant>
      <vt:variant>
        <vt:i4>1</vt:i4>
      </vt:variant>
    </vt:vector>
  </HeadingPairs>
  <TitlesOfParts>
    <vt:vector size="14" baseType="lpstr">
      <vt:lpstr>Anexa F1</vt:lpstr>
      <vt:lpstr>F2-1</vt:lpstr>
      <vt:lpstr>F2-2</vt:lpstr>
      <vt:lpstr>F2-4</vt:lpstr>
      <vt:lpstr>F2-6</vt:lpstr>
      <vt:lpstr>F2-7</vt:lpstr>
      <vt:lpstr>F2-8</vt:lpstr>
      <vt:lpstr>F2-9</vt:lpstr>
      <vt:lpstr>F2-11</vt:lpstr>
      <vt:lpstr>F2-12</vt:lpstr>
      <vt:lpstr>F2-13</vt:lpstr>
      <vt:lpstr>F2-14</vt:lpstr>
      <vt:lpstr>Data</vt:lpstr>
      <vt:lpstr>'Anexa F1'!Imprimare_titluri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anonymus</dc:creator>
  <cp:lastModifiedBy>anonymus</cp:lastModifiedBy>
  <cp:lastPrinted>2026-01-10T08:33:14Z</cp:lastPrinted>
  <dcterms:created xsi:type="dcterms:W3CDTF">2026-01-10T06:40:25Z</dcterms:created>
  <dcterms:modified xsi:type="dcterms:W3CDTF">2026-01-11T08:52:08Z</dcterms:modified>
</cp:coreProperties>
</file>